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0.21.51.62\tbsm\Project\ETC\Nabinagar\Retender\Nabinagar-ETC\PKG-I\Tender\"/>
    </mc:Choice>
  </mc:AlternateContent>
  <bookViews>
    <workbookView xWindow="0" yWindow="0" windowWidth="19200" windowHeight="11595"/>
  </bookViews>
  <sheets>
    <sheet name="400kV ETC" sheetId="1" r:id="rId1"/>
  </sheets>
  <externalReferences>
    <externalReference r:id="rId2"/>
  </externalReferences>
  <definedNames>
    <definedName name="AL">[1]data!$E$20:$E$27</definedName>
    <definedName name="BPI">[1]data!$M$3:$M$4</definedName>
    <definedName name="BPIC">[1]data!$N$3:$N$4</definedName>
    <definedName name="COND">[1]data!$D$20:$D$30</definedName>
    <definedName name="CPF">[1]data!$G$3:$G$4</definedName>
    <definedName name="CTtype">[1]data!$E$3:$E$5</definedName>
    <definedName name="Current">[1]data!$C$3:$C$8</definedName>
    <definedName name="CVTtype">[1]data!$F$3:$F$4</definedName>
    <definedName name="DC">[1]data!$I$3:$I$4</definedName>
    <definedName name="DCL">[1]data!$J$3:$J$4</definedName>
    <definedName name="Itype">[1]data!$D$3:$D$7</definedName>
    <definedName name="LAV">[1]data!$H$3:$H$8</definedName>
    <definedName name="_xlnm.Print_Area" localSheetId="0">'400kV ETC'!$A$1:$J$140</definedName>
    <definedName name="_xlnm.Print_Titles" localSheetId="0">'400kV ETC'!$1:$6</definedName>
    <definedName name="SH">[1]data!$A$20:$A$23</definedName>
    <definedName name="SS">[1]data!$B$20:$B$21</definedName>
    <definedName name="SW">[1]data!$C$20:$C$21</definedName>
    <definedName name="Type">[1]data!$B$3:$B$4</definedName>
    <definedName name="V">[1]data!$A$3:$A$5</definedName>
    <definedName name="Wmh">[1]data!$L$3:$L$4</definedName>
    <definedName name="Wtype">[1]data!$K$3:$K$4</definedName>
  </definedNames>
  <calcPr calcId="152511"/>
</workbook>
</file>

<file path=xl/calcChain.xml><?xml version="1.0" encoding="utf-8"?>
<calcChain xmlns="http://schemas.openxmlformats.org/spreadsheetml/2006/main">
  <c r="J9" i="1" l="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s="1"/>
  <c r="H111" i="1" l="1"/>
  <c r="H110" i="1"/>
  <c r="H109" i="1"/>
  <c r="H108" i="1"/>
  <c r="H106" i="1"/>
  <c r="H105" i="1"/>
  <c r="H104" i="1"/>
  <c r="H102" i="1"/>
  <c r="H101" i="1"/>
  <c r="H99" i="1"/>
  <c r="H98" i="1"/>
  <c r="H97" i="1"/>
  <c r="H96" i="1"/>
  <c r="H95" i="1"/>
  <c r="H94" i="1"/>
  <c r="H93" i="1"/>
  <c r="H92" i="1"/>
  <c r="H91" i="1"/>
  <c r="H90" i="1"/>
  <c r="H89" i="1"/>
  <c r="H88" i="1"/>
  <c r="H87" i="1"/>
  <c r="H86" i="1"/>
  <c r="H85" i="1"/>
  <c r="H84" i="1"/>
  <c r="H83" i="1"/>
  <c r="H82" i="1"/>
  <c r="H81" i="1"/>
  <c r="H80" i="1"/>
  <c r="H79" i="1"/>
  <c r="H78" i="1"/>
  <c r="H76" i="1"/>
  <c r="H73" i="1"/>
  <c r="H71" i="1"/>
  <c r="H70" i="1"/>
  <c r="H69" i="1"/>
  <c r="H66" i="1"/>
  <c r="H64" i="1"/>
  <c r="H63" i="1"/>
  <c r="H61" i="1"/>
  <c r="H60" i="1"/>
  <c r="H59" i="1"/>
  <c r="H55" i="1"/>
  <c r="H53" i="1"/>
  <c r="H52" i="1"/>
  <c r="H51" i="1"/>
  <c r="H50" i="1"/>
  <c r="H49" i="1"/>
  <c r="H48" i="1"/>
  <c r="H47" i="1"/>
  <c r="H46" i="1"/>
  <c r="H45" i="1"/>
  <c r="H43" i="1"/>
  <c r="H42" i="1"/>
  <c r="H41" i="1"/>
  <c r="H40" i="1"/>
  <c r="H39" i="1"/>
  <c r="H38" i="1"/>
  <c r="H33" i="1"/>
  <c r="H34" i="1"/>
  <c r="H32" i="1"/>
  <c r="H31" i="1"/>
  <c r="H30" i="1"/>
  <c r="H27" i="1"/>
  <c r="H26" i="1"/>
  <c r="H25" i="1"/>
  <c r="H24" i="1"/>
  <c r="H23" i="1"/>
  <c r="H21" i="1"/>
  <c r="H20" i="1"/>
  <c r="H19" i="1"/>
  <c r="H17" i="1"/>
  <c r="H16" i="1"/>
  <c r="H15" i="1"/>
  <c r="H14" i="1"/>
  <c r="H13" i="1"/>
  <c r="H12" i="1"/>
  <c r="H10" i="1"/>
  <c r="H9" i="1"/>
  <c r="H8" i="1"/>
  <c r="J8" i="1" s="1"/>
  <c r="G72" i="1" l="1"/>
  <c r="F72" i="1"/>
  <c r="H72" i="1" s="1"/>
  <c r="F57" i="1" l="1"/>
  <c r="H57" i="1" s="1"/>
  <c r="F56" i="1"/>
  <c r="H56" i="1" s="1"/>
  <c r="G67" i="1" l="1"/>
  <c r="H67" i="1" s="1"/>
</calcChain>
</file>

<file path=xl/sharedStrings.xml><?xml version="1.0" encoding="utf-8"?>
<sst xmlns="http://schemas.openxmlformats.org/spreadsheetml/2006/main" count="291" uniqueCount="192">
  <si>
    <t xml:space="preserve">Project :  400/132 kV s/s for Nabinagar STPP &amp; Extn at 400 kV Nabinagar TPP (BRBCL) </t>
  </si>
  <si>
    <t>Customer : NPGC (Nabinagar Power Generating Company Pvt. Ltd.)</t>
  </si>
  <si>
    <t>S.No.</t>
  </si>
  <si>
    <t>Voltage Class (kV)</t>
  </si>
  <si>
    <t>Type</t>
  </si>
  <si>
    <t>Description</t>
  </si>
  <si>
    <t>Unit</t>
  </si>
  <si>
    <t>Total</t>
  </si>
  <si>
    <t>MAIN EQUIPMENTS</t>
  </si>
  <si>
    <t>400 kV</t>
  </si>
  <si>
    <t>Without PIR</t>
  </si>
  <si>
    <t>Nos.</t>
  </si>
  <si>
    <t>Without PIR, with CSD</t>
  </si>
  <si>
    <t>CSD</t>
  </si>
  <si>
    <t xml:space="preserve">Special cabling between CB and Relay Panel in AC Kiosk </t>
  </si>
  <si>
    <t>m</t>
  </si>
  <si>
    <t>HCB (Mechanically ganged)</t>
  </si>
  <si>
    <t xml:space="preserve"> - without earth switch</t>
  </si>
  <si>
    <t xml:space="preserve"> - with one earth switch (motor/ manual operated)</t>
  </si>
  <si>
    <t xml:space="preserve"> - with two earth switch (motor/ manual operated)</t>
  </si>
  <si>
    <t>Upto 2000 A</t>
  </si>
  <si>
    <t>Above  2000 A</t>
  </si>
  <si>
    <t>390/ 360 kV</t>
  </si>
  <si>
    <t>Low level (upto 8 m height from plinth)</t>
  </si>
  <si>
    <t>High level (above 8 m to 10.5 m height from plinth)</t>
  </si>
  <si>
    <t>Pedestal type</t>
  </si>
  <si>
    <t>Solidcore wirh corona ring</t>
  </si>
  <si>
    <t>low level (upto 8 m height from plinth)</t>
  </si>
  <si>
    <t>Lot</t>
  </si>
  <si>
    <t>nos.</t>
  </si>
  <si>
    <t>BUS BAR MATERIALS</t>
  </si>
  <si>
    <t>Stringing hardware</t>
  </si>
  <si>
    <t>Double Tension</t>
  </si>
  <si>
    <t>Set</t>
  </si>
  <si>
    <t>Tension insulator string with double/single anchoring point , string comprising 2X25 nos. disc  with hardware set with all accessories including  tension clamp with/ without Turn Buckle set suitable for twin/quad conductor.</t>
  </si>
  <si>
    <t>Single Suspension</t>
  </si>
  <si>
    <t>Suspension insulator string  comprising 1X25 nos. disc with hardware set with all accessories including  drop/through type suspension clamp  suitable for single/twin/quad conductor.</t>
  </si>
  <si>
    <t>-</t>
  </si>
  <si>
    <t xml:space="preserve">7/9 SWG </t>
  </si>
  <si>
    <t>GI Stranded Shield wire including tension clamp, PG clamp and clamping on structure for down conductor,  fixing/bolting with earth strip etc to complete.</t>
  </si>
  <si>
    <t>Km</t>
  </si>
  <si>
    <t xml:space="preserve"> ACSR Moose</t>
  </si>
  <si>
    <t xml:space="preserve">Conductor complete with Tee connectors for droppers to equipment connections, PG clamps for busbar jumpering,  Twin/Quad bundle spacers etc to complete. </t>
  </si>
  <si>
    <t xml:space="preserve"> 4.0"</t>
  </si>
  <si>
    <t xml:space="preserve">Al Tube (ETC  of Al.Tube includes Aluminium welding and bending to be included. Welding sleeve tube will be supplied by BHEL.) 
</t>
  </si>
  <si>
    <t>ENGINEERED ITEMS</t>
  </si>
  <si>
    <t>Control cables</t>
  </si>
  <si>
    <t>PVC</t>
  </si>
  <si>
    <t>5Cx2.5 sqmm Cu</t>
  </si>
  <si>
    <t>4Cx10 sqmm Cu</t>
  </si>
  <si>
    <t>10Cx2.5 sqmm Cu</t>
  </si>
  <si>
    <t>14Cx2.5 sqmm Cu</t>
  </si>
  <si>
    <t>19Cx2.5 sqmm Cu</t>
  </si>
  <si>
    <t>4Px0.5 sqmm Cu screened</t>
  </si>
  <si>
    <t>Auxiliary Power cables</t>
  </si>
  <si>
    <t>2Cx2.5 sqmm Cu</t>
  </si>
  <si>
    <t>2Cx6 sqmm Al</t>
  </si>
  <si>
    <t>4Cx6 sqmm Al</t>
  </si>
  <si>
    <t>4Cx16 sqmm Al</t>
  </si>
  <si>
    <t>3.5Cx70 sqmm Al</t>
  </si>
  <si>
    <t>XLPE</t>
  </si>
  <si>
    <t>3.5Cx150 sqmm Al</t>
  </si>
  <si>
    <t>3.5Cx300 sqmm Al</t>
  </si>
  <si>
    <t>2Cx150 sqmm Al</t>
  </si>
  <si>
    <t>1Cx630 sqmm Al</t>
  </si>
  <si>
    <t>Marshalling Kiosks &amp; CT / CVT Junction Boxes</t>
  </si>
  <si>
    <t>Bay Marshalling Kiosks ( Outdoor, Floor mounted on cable trench)</t>
  </si>
  <si>
    <t>CT Junction Box (on foundation/structure)</t>
  </si>
  <si>
    <t>VT Junction Box (on foundation/structure)</t>
  </si>
  <si>
    <t xml:space="preserve">150 to 750 mm wide, 2.5 M long Ladder type </t>
  </si>
  <si>
    <t xml:space="preserve">100 to 750 mm wide, 2.5 M long  Perforated type </t>
  </si>
  <si>
    <t>MT</t>
  </si>
  <si>
    <t>GI pipe, 50 NB</t>
  </si>
  <si>
    <t>GI Pipe, 100 NB</t>
  </si>
  <si>
    <t>Fixing of GI Pipes on Lattice/ Pipe Stucture including clamping, fixing of sockets/ bends as required etc. complete. Both ends of GI Pipes shall be closed by plastering. (Payment will be made for the as erected pipe length)</t>
  </si>
  <si>
    <t>50 mm dia</t>
  </si>
  <si>
    <t>100 mm dia</t>
  </si>
  <si>
    <t>75 x 12 mm GI Flat</t>
  </si>
  <si>
    <t>50 x 6 mm GI Flat</t>
  </si>
  <si>
    <t xml:space="preserve">40 mm Dia  MS Rod </t>
  </si>
  <si>
    <t>Galvanised steel Lattice Structures including hardwares for Towers, beams &amp; equipment support</t>
  </si>
  <si>
    <t>Galvanised steel Pipe Structures including hardwares for equipment support</t>
  </si>
  <si>
    <t>CONTROL EQUIPMENT</t>
  </si>
  <si>
    <t xml:space="preserve">61850 Based Sub station Automation system (Testing and commissioning of relays in scope of panel supplier. Necessary manpower support, tools, tackles and testing equipment to be in scope of ETC contractor). </t>
  </si>
  <si>
    <t>400 kV Line Protection panel (Approx. width 1600 MM) (2 cubicle)</t>
  </si>
  <si>
    <t>Sets</t>
  </si>
  <si>
    <t>400 kV GT Protection panel (Approx. width 800 MM) (1 cubicle)</t>
  </si>
  <si>
    <t>400 kV ICT Protection panel (Approx. width 1600 MM) (2 cubicle)</t>
  </si>
  <si>
    <t>400 kV Bus Reactor Protection panel (Approx. width 1600 MM) (2 cubicle)</t>
  </si>
  <si>
    <t>400 kV Tie Protection panel (Approx. width 800 MM) (1 cubicle)</t>
  </si>
  <si>
    <t>400 kV BCU panel (Approx. width 800 MM) (1 cubicle)</t>
  </si>
  <si>
    <t>400kV Bus Bar Protection panel (Approx. width 1600 MM)  (2 cubicle)</t>
  </si>
  <si>
    <t>400kV Islanding Protection panel (Approx. width 1600 MM)  (2 cubicle)</t>
  </si>
  <si>
    <t>Energy Metering panel (Approx. width 1600 MM)  (2 cubicle)</t>
  </si>
  <si>
    <t>SAS AUXILIARY Panels (Approx. width 800 MM) (1 cubicle)</t>
  </si>
  <si>
    <t>Generator Protection Panels (Approx. width 1000 MM) (1 cubicle)</t>
  </si>
  <si>
    <t>Workstations (PC)</t>
  </si>
  <si>
    <t>Laying of Optical fibre Cable (In GI Pipes in Trenches) (GI pipe not in scope of supply)</t>
  </si>
  <si>
    <t>M</t>
  </si>
  <si>
    <t>Large video screen (1 No.)</t>
  </si>
  <si>
    <t>No.</t>
  </si>
  <si>
    <t>Laser/ Inkjet/ Dot matrix Black &amp; white Printer(A4)</t>
  </si>
  <si>
    <t>No</t>
  </si>
  <si>
    <t>Laser/ Inkjet/ Dot matrix Color Printer(A4)</t>
  </si>
  <si>
    <t>Laser/ Inkjet/ Dot matrix Black &amp; white Printer(A3)</t>
  </si>
  <si>
    <t>Laser/ Inkjet/ Dot matrix Color Printer(A3)</t>
  </si>
  <si>
    <t>Inverter</t>
  </si>
  <si>
    <t xml:space="preserve">Time Synchronizing equipment (GPS ) – complete in all respects including antenna, all cables, processing equipment etc. </t>
  </si>
  <si>
    <t xml:space="preserve">Handling &amp; installation of furniture required in switchyard control room &amp; Power house control room for OWS, printer, chairs etc. </t>
  </si>
  <si>
    <t>Supplying Rubber mats (Class-A suitable for 1.1 kV as per IS: 15652) and laying in front of Panels</t>
  </si>
  <si>
    <t>SQ. M</t>
  </si>
  <si>
    <t>Panel Supporting Angles / Channel etc on cable trench in Control Room &amp; Bay Control Room (Including Supply).</t>
  </si>
  <si>
    <t xml:space="preserve"> Structural Steel Work welded in built up sections like angles, channels &amp; framed work etc including providing cutting, hoisting, fixing in position and applying a priming coat of approved steel primer all complete</t>
  </si>
  <si>
    <t>Installing terminal connector wherever equipment installation is not in scope of contractor. Connectors shall be provided by BHEL. Any other ETC work related to items below is not in the scope of this BOQ.</t>
  </si>
  <si>
    <t>Nos. of Connectors</t>
  </si>
  <si>
    <t>400/132 kV ICT</t>
  </si>
  <si>
    <t>400 kV Reactor</t>
  </si>
  <si>
    <t>400 KV GT</t>
  </si>
  <si>
    <t xml:space="preserve">Laying of Optical fibre Cable </t>
  </si>
  <si>
    <t>25NB GI Pipes in Trenches</t>
  </si>
  <si>
    <t>Supply &amp; Mounting of Phase Color Discs, Danger Plate and Identification Plates for bays &amp; Equipments as per IS:2551; 1982 &amp; IS:5; 1978.</t>
  </si>
  <si>
    <t>Following also forms the scope of ETC work in addition to above, but not limited to this.</t>
  </si>
  <si>
    <t>Annexure- 2 (Switchyard Erection guidelines) shall be followed for ETC work.</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</si>
  <si>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</si>
  <si>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</si>
  <si>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Removal of gravel, if gravelling is done,  for connection of Equipment earthing strip to the existing mat (wherever earthing mat is already laid), and after completion of earthing , contractor should place the gravel to bring it in original shape.</t>
  </si>
  <si>
    <t>The quantities given in items mentioned above may undergo a change to any extent.</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</si>
  <si>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</si>
  <si>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</si>
  <si>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</si>
  <si>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</si>
  <si>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</si>
  <si>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</si>
  <si>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Supervision of erection, Testing &amp; commissioning of one no. Isolator of each type shall be done by supplier, M/s GR Power. Necessary menpower support, tools, tackles etc shall be in the scope of ETC contractor.</t>
  </si>
  <si>
    <t>Testing istruments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</si>
  <si>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</si>
  <si>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</si>
  <si>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</si>
  <si>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</si>
  <si>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</si>
  <si>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</si>
  <si>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</si>
  <si>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</si>
  <si>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</si>
  <si>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</si>
  <si>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</si>
  <si>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km</t>
  </si>
  <si>
    <t xml:space="preserve">400 kV Nabinagar STPP </t>
  </si>
  <si>
    <t>400 kV Nabinagar TPP</t>
  </si>
  <si>
    <t>13.1.1</t>
  </si>
  <si>
    <t>13.1.2</t>
  </si>
  <si>
    <t>17.1.1</t>
  </si>
  <si>
    <t>17.1.2</t>
  </si>
  <si>
    <t>17.1.3</t>
  </si>
  <si>
    <t>17.1.4</t>
  </si>
  <si>
    <t>17.1.5</t>
  </si>
  <si>
    <t>17.2.1</t>
  </si>
  <si>
    <t>17.2.2</t>
  </si>
  <si>
    <t>17.2.3</t>
  </si>
  <si>
    <t>17.2.4</t>
  </si>
  <si>
    <t>17.2.5</t>
  </si>
  <si>
    <t>17.2.6</t>
  </si>
  <si>
    <t>17.2.7</t>
  </si>
  <si>
    <t>17.2.8</t>
  </si>
  <si>
    <t>17.2.9</t>
  </si>
  <si>
    <t>23.10</t>
  </si>
  <si>
    <t xml:space="preserve"> BOQ for  Erection Testing &amp; Commissioning (ETC) Works for  400 kV Switchyard at 400/132 kV s/s for Nabinagar STPP &amp; Extn at 400 kV Nabinagar TPP (BRBCL)                                                                                                                                                      Rev 01</t>
  </si>
  <si>
    <t>Unit Price</t>
  </si>
  <si>
    <t>Total Price</t>
  </si>
  <si>
    <t>Loading / Unloading, verification, handling, shifting to stores, proper storage is NOT included in the scope. Shifting from stores, proper storage, assembly, installation, pre-commissioning test and commissioning tests (As per BHEL FQP) are included in the scope.</t>
  </si>
  <si>
    <r>
      <t xml:space="preserve">This  BOQ only covers ETC work for 400 kV Switchyard at 400/132 kV s/s for Nabinagar STPP &amp; Extn at 400 kV Nabinagar TPP (BRBCL) ,  unloading and storage of all the material required for above Switchyard  is  covered under separate contract. ETC contractor of  400 kV Switchyard at 400/132 kV s/s for Nabinagar STPP &amp; Extn at 400 kV Nabinagar TPP (BRBCL) package  shall ask  in writing to unloading and storage contractor for issuance of items/material required for 400 kV Switchyard at 400/132 kV s/s for Nabinagar STPP &amp; Extn at 400 kV Nabinagar TPP (BRBCL). All arrangement for  Lifting and shifting of material for ETC for 400 kV Switchyard at 400/132 kV s/s for Nabinagar STPP &amp; Extn at 400 kV Nabinagar TPP (BRBCL) from the storage area shall be in the scope of  of the ETC contractor of 400kV Switchyard. </t>
    </r>
    <r>
      <rPr>
        <b/>
        <i/>
        <sz val="12"/>
        <color rgb="FFFF0000"/>
        <rFont val="Arial"/>
        <family val="2"/>
      </rPr>
      <t>Bidder should quote only for ETC work in this BOQ.</t>
    </r>
  </si>
  <si>
    <r>
      <t xml:space="preserve">SF6, 3 Phase </t>
    </r>
    <r>
      <rPr>
        <b/>
        <sz val="11"/>
        <color theme="1"/>
        <rFont val="Calibri"/>
        <family val="2"/>
      </rPr>
      <t>Circuit Breaker</t>
    </r>
    <r>
      <rPr>
        <sz val="11"/>
        <color theme="1"/>
        <rFont val="Calibri"/>
        <family val="2"/>
      </rPr>
      <t xml:space="preserve"> alongwith lattice type GS supporting structure, terminal connectors, Breaker Control Cabinets, ladder and interpole cabling. (Supervision of Erection, Testing and commissioning will be done by supplier. Supplier will bring Timing kit and Gas leak detector only.  Necessary manpower support, tools, tackles and testing kit to be in scope of ETC contractor).</t>
    </r>
  </si>
  <si>
    <r>
      <t xml:space="preserve">SF6, 3 Phase </t>
    </r>
    <r>
      <rPr>
        <b/>
        <sz val="11"/>
        <color theme="1"/>
        <rFont val="Calibri"/>
        <family val="2"/>
      </rPr>
      <t>Circuit Breaker</t>
    </r>
    <r>
      <rPr>
        <sz val="11"/>
        <color theme="1"/>
        <rFont val="Calibri"/>
        <family val="2"/>
      </rPr>
      <t xml:space="preserve"> with </t>
    </r>
    <r>
      <rPr>
        <b/>
        <sz val="11"/>
        <color theme="1"/>
        <rFont val="Calibri"/>
        <family val="2"/>
      </rPr>
      <t xml:space="preserve">Controlled switching device </t>
    </r>
    <r>
      <rPr>
        <sz val="11"/>
        <color theme="1"/>
        <rFont val="Calibri"/>
        <family val="2"/>
      </rPr>
      <t>alongwith lattice type GS supporting structure, terminal connectors, Breaker Control Cabinets, ladder and interpole cabling. (Supervision of Erection, Testing and commissioning will be done by supplier. Supplier will bring Timing kit and Gas leak detector only.  Necessary manpower support, tools, tackles and testing kit to be in scope of ETC contractor).</t>
    </r>
  </si>
  <si>
    <r>
      <t xml:space="preserve">3 Ph, </t>
    </r>
    <r>
      <rPr>
        <b/>
        <sz val="11"/>
        <color theme="1"/>
        <rFont val="Calibri"/>
        <family val="2"/>
      </rPr>
      <t>Isolator</t>
    </r>
    <r>
      <rPr>
        <sz val="11"/>
        <color theme="1"/>
        <rFont val="Calibri"/>
        <family val="2"/>
      </rPr>
      <t>, motor/ manual operated complete with 6 nos. of support insulators &amp; terminal connectors without support structure</t>
    </r>
  </si>
  <si>
    <r>
      <t xml:space="preserve">1 Ph, </t>
    </r>
    <r>
      <rPr>
        <b/>
        <sz val="11"/>
        <color theme="1"/>
        <rFont val="Calibri"/>
        <family val="2"/>
      </rPr>
      <t>Current Transformer</t>
    </r>
    <r>
      <rPr>
        <sz val="11"/>
        <color theme="1"/>
        <rFont val="Calibri"/>
        <family val="2"/>
      </rPr>
      <t xml:space="preserve"> (2000 A), dead tank complete with terminal connectors without support structure.</t>
    </r>
  </si>
  <si>
    <r>
      <t xml:space="preserve">1 Ph, </t>
    </r>
    <r>
      <rPr>
        <b/>
        <sz val="11"/>
        <color theme="1"/>
        <rFont val="Calibri"/>
        <family val="2"/>
      </rPr>
      <t>Current Transformer</t>
    </r>
    <r>
      <rPr>
        <sz val="11"/>
        <color theme="1"/>
        <rFont val="Calibri"/>
        <family val="2"/>
      </rPr>
      <t xml:space="preserve"> (3000 A), dead tank complete with terminal connectors without support structure.</t>
    </r>
  </si>
  <si>
    <r>
      <t>1 Ph,</t>
    </r>
    <r>
      <rPr>
        <b/>
        <sz val="11"/>
        <color theme="1"/>
        <rFont val="Calibri"/>
        <family val="2"/>
      </rPr>
      <t xml:space="preserve"> CVT </t>
    </r>
    <r>
      <rPr>
        <sz val="11"/>
        <color theme="1"/>
        <rFont val="Calibri"/>
        <family val="2"/>
      </rPr>
      <t>complete with  terminal connector without support structure.</t>
    </r>
  </si>
  <si>
    <r>
      <t xml:space="preserve">1 Phase, Gapless type Metal Oxide </t>
    </r>
    <r>
      <rPr>
        <b/>
        <sz val="11"/>
        <color theme="1"/>
        <rFont val="Calibri"/>
        <family val="2"/>
      </rPr>
      <t>Surge Arrester</t>
    </r>
    <r>
      <rPr>
        <sz val="11"/>
        <color theme="1"/>
        <rFont val="Calibri"/>
        <family val="2"/>
      </rPr>
      <t xml:space="preserve"> complete with surge counter, leakage current meter, insulating base, connecting cable and terminal connectors. </t>
    </r>
  </si>
  <si>
    <r>
      <t xml:space="preserve">1 phase, </t>
    </r>
    <r>
      <rPr>
        <b/>
        <sz val="11"/>
        <color theme="1"/>
        <rFont val="Calibri"/>
        <family val="2"/>
      </rPr>
      <t>Wave Trap</t>
    </r>
    <r>
      <rPr>
        <sz val="11"/>
        <color theme="1"/>
        <rFont val="Calibri"/>
        <family val="2"/>
      </rPr>
      <t xml:space="preserve"> complete with 3 nos. post insulators per WT with terminal connectors without support structure.</t>
    </r>
  </si>
  <si>
    <r>
      <rPr>
        <b/>
        <sz val="11"/>
        <color theme="1"/>
        <rFont val="Calibri"/>
        <family val="2"/>
      </rPr>
      <t>Post Insulators</t>
    </r>
    <r>
      <rPr>
        <sz val="11"/>
        <color theme="1"/>
        <rFont val="Calibri"/>
        <family val="2"/>
      </rPr>
      <t xml:space="preserve"> complete with corona ring &amp; terminal connectors without support structure</t>
    </r>
  </si>
  <si>
    <r>
      <t xml:space="preserve">Dismantling of existing jumpers </t>
    </r>
    <r>
      <rPr>
        <sz val="11"/>
        <color theme="1"/>
        <rFont val="Calibri"/>
        <family val="2"/>
      </rPr>
      <t xml:space="preserve">including TEE connectors, spacers etc. on 400kV HCB Isolators </t>
    </r>
  </si>
  <si>
    <r>
      <t xml:space="preserve">Dismantling of existing Terminal connectors </t>
    </r>
    <r>
      <rPr>
        <sz val="11"/>
        <color theme="1"/>
        <rFont val="Calibri"/>
        <family val="2"/>
      </rPr>
      <t>on</t>
    </r>
    <r>
      <rPr>
        <b/>
        <sz val="11"/>
        <color theme="1"/>
        <rFont val="Calibri"/>
        <family val="2"/>
      </rPr>
      <t xml:space="preserve"> </t>
    </r>
    <r>
      <rPr>
        <sz val="11"/>
        <color theme="1"/>
        <rFont val="Calibri"/>
        <family val="2"/>
      </rPr>
      <t xml:space="preserve">400kV HCB Isolators </t>
    </r>
  </si>
  <si>
    <r>
      <t xml:space="preserve">Dismantling of existing 4" Al. tube </t>
    </r>
    <r>
      <rPr>
        <sz val="11"/>
        <color theme="1"/>
        <rFont val="Calibri"/>
        <family val="2"/>
      </rPr>
      <t xml:space="preserve">(approx. 10.5 Mtr) to accommodate CTs for Tie section </t>
    </r>
  </si>
  <si>
    <r>
      <rPr>
        <sz val="11"/>
        <color theme="1"/>
        <rFont val="Calibri"/>
        <family val="2"/>
      </rPr>
      <t xml:space="preserve">Laying of </t>
    </r>
    <r>
      <rPr>
        <b/>
        <sz val="11"/>
        <color theme="1"/>
        <rFont val="Calibri"/>
        <family val="2"/>
      </rPr>
      <t xml:space="preserve">Cable trays: </t>
    </r>
    <r>
      <rPr>
        <sz val="11"/>
        <color theme="1"/>
        <rFont val="Calibri"/>
        <family val="2"/>
      </rPr>
      <t xml:space="preserve">including bends, tees, elbow, reducers, stiffeners coupler plates, bolting to racks, structure etc. to complete. </t>
    </r>
  </si>
  <si>
    <r>
      <rPr>
        <b/>
        <sz val="11"/>
        <color theme="1"/>
        <rFont val="Calibri"/>
        <family val="2"/>
      </rPr>
      <t>Cable Rack</t>
    </r>
    <r>
      <rPr>
        <sz val="11"/>
        <color theme="1"/>
        <rFont val="Calibri"/>
        <family val="2"/>
      </rPr>
      <t xml:space="preserve"> work includes welding of galvanised steel racks on inserts of trench walls in trenches in switchyard and control room. Cable rack assembly will be of 2/3/4 tier. </t>
    </r>
  </si>
  <si>
    <r>
      <t xml:space="preserve">Laying of </t>
    </r>
    <r>
      <rPr>
        <b/>
        <sz val="11"/>
        <color theme="1"/>
        <rFont val="Calibri"/>
        <family val="2"/>
      </rPr>
      <t>GI conduits</t>
    </r>
    <r>
      <rPr>
        <sz val="11"/>
        <color theme="1"/>
        <rFont val="Calibri"/>
        <family val="2"/>
      </rPr>
      <t xml:space="preserve"> at a depth of 300mm including excavation, backfilling, making and repairing of walls in trenches, cutting, threading, fixing of sockets/ bends where required etc. complete. </t>
    </r>
    <r>
      <rPr>
        <u/>
        <sz val="11"/>
        <color theme="1"/>
        <rFont val="Calibri"/>
        <family val="2"/>
      </rPr>
      <t>Both ends of GI conduits shall be closed by plastering.</t>
    </r>
    <r>
      <rPr>
        <sz val="11"/>
        <color theme="1"/>
        <rFont val="Calibri"/>
        <family val="2"/>
      </rPr>
      <t xml:space="preserve"> (Payment will be made for the as erected pipe length)</t>
    </r>
  </si>
  <si>
    <r>
      <t>Earthing material</t>
    </r>
    <r>
      <rPr>
        <sz val="11"/>
        <color theme="1"/>
        <rFont val="Calibri"/>
        <family val="2"/>
      </rPr>
      <t xml:space="preserve">- The earthing includes earthing of all switchyard equipment, towers, pipe structure, cable trenches, fence, pipe electrode for LA, CVT, neutral of transformer &amp; at interconnections of other grids, Control room equipments using necessary </t>
    </r>
    <r>
      <rPr>
        <strike/>
        <sz val="11"/>
        <color theme="1"/>
        <rFont val="Calibri"/>
        <family val="2"/>
      </rPr>
      <t>Connectors</t>
    </r>
    <r>
      <rPr>
        <sz val="11"/>
        <color theme="1"/>
        <rFont val="Calibri"/>
        <family val="2"/>
      </rPr>
      <t xml:space="preserve">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0370-572-PVE-F-442</t>
    </r>
  </si>
  <si>
    <r>
      <rPr>
        <b/>
        <sz val="11"/>
        <color theme="1"/>
        <rFont val="Calibri"/>
        <family val="2"/>
      </rPr>
      <t>AC kiosk</t>
    </r>
    <r>
      <rPr>
        <sz val="11"/>
        <color theme="1"/>
        <rFont val="Calibri"/>
        <family val="2"/>
      </rPr>
      <t xml:space="preserve"> (Air conditioned kiosk) of Approx. dimension upto 6.5(L) x 3.5(W) and made of sandwich insulated panels with Poly Urethane Foam (PUF) as filler material between polyester pre-coated cold rolled steel. </t>
    </r>
    <r>
      <rPr>
        <b/>
        <sz val="11"/>
        <color theme="1"/>
        <rFont val="Calibri"/>
        <family val="2"/>
      </rPr>
      <t>[Only unloading, storage and handling between store &amp; erection place at site has to be considered]</t>
    </r>
  </si>
  <si>
    <r>
      <rPr>
        <b/>
        <sz val="11"/>
        <color theme="1"/>
        <rFont val="Arial"/>
        <family val="2"/>
      </rPr>
      <t xml:space="preserve">Supply &amp; ETC </t>
    </r>
    <r>
      <rPr>
        <sz val="11"/>
        <color theme="1"/>
        <rFont val="Arial"/>
        <family val="2"/>
      </rPr>
      <t xml:space="preserve">of NTPC approved make 2 HP Automatic Start/ Stop type </t>
    </r>
    <r>
      <rPr>
        <b/>
        <sz val="11"/>
        <color theme="1"/>
        <rFont val="Arial"/>
        <family val="2"/>
      </rPr>
      <t>Centrifugal pump</t>
    </r>
    <r>
      <rPr>
        <sz val="11"/>
        <color theme="1"/>
        <rFont val="Arial"/>
        <family val="2"/>
      </rPr>
      <t xml:space="preserve"> and accessories for sump pit</t>
    </r>
  </si>
  <si>
    <r>
      <rPr>
        <b/>
        <sz val="11"/>
        <color theme="1"/>
        <rFont val="Arial"/>
        <family val="2"/>
      </rPr>
      <t xml:space="preserve">Supply &amp; ETC </t>
    </r>
    <r>
      <rPr>
        <sz val="11"/>
        <color theme="1"/>
        <rFont val="Arial"/>
        <family val="2"/>
      </rPr>
      <t xml:space="preserve">of NTPC approved make 0.5 HP Automatic Start/ Stop type </t>
    </r>
    <r>
      <rPr>
        <b/>
        <sz val="11"/>
        <color theme="1"/>
        <rFont val="Arial"/>
        <family val="2"/>
      </rPr>
      <t>Centrifugal pump</t>
    </r>
    <r>
      <rPr>
        <sz val="11"/>
        <color theme="1"/>
        <rFont val="Arial"/>
        <family val="2"/>
      </rPr>
      <t xml:space="preserve"> and accessories for sump pit</t>
    </r>
  </si>
  <si>
    <t>ALL EQUIPMENTS / MATERIALS SHALL STORED AT NABINAGAR STPP (3X600 MW). EQUIPMENTS/ MATERIALS REQUIRED AT NABINAGAR TPP REQUIRED TO BE SHIFTED BY ETC CONTRACTOR. DISTANCE BETWEEN NABINAGAR STPP AND NABINAGAR TPP IS APPROX. 10 KM.</t>
  </si>
  <si>
    <r>
      <t xml:space="preserve">A. </t>
    </r>
    <r>
      <rPr>
        <b/>
        <sz val="11"/>
        <color theme="1"/>
        <rFont val="Calibri"/>
        <family val="2"/>
      </rPr>
      <t>Cabling</t>
    </r>
    <r>
      <rPr>
        <sz val="11"/>
        <color theme="1"/>
        <rFont val="Calibri"/>
        <family val="2"/>
      </rPr>
      <t xml:space="preserve"> including laying, tagging , dressing, ferruling, Glanding, lugging, ,soldering, tapping,  jointing, crimping, termination, and drilling/ cutting holes in cable gland plates- laying can be either on trays, supports, underground, buried in ground or through GI pipe over ground, through wall etc. All erection materials viz. ferrules, copper lugs, cable ties / straps, Al. tags, markers, GI / PVC wall sleeves with rubber / nylon bushes and flexible steel conduits shall be supplied by bidder. Cable glands shall be supplied by BHEL.</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</si>
</sst>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0.00_);_(* \(#,##0.00\);_(* &quot;-&quot;??_);_(@_)"/>
    <numFmt numFmtId="165" formatCode="_-* #,##0.00\ _R_s_._-;\-* #,##0.00\ _R_s_._-;_-* &quot;-&quot;??\ _R_s_._-;_-@_-"/>
  </numFmts>
  <fonts count="23" x14ac:knownFonts="1">
    <font>
      <sz val="11"/>
      <color theme="1"/>
      <name val="Calibri"/>
      <family val="2"/>
      <scheme val="minor"/>
    </font>
    <font>
      <sz val="11"/>
      <color theme="1"/>
      <name val="Calibri"/>
      <family val="2"/>
      <scheme val="minor"/>
    </font>
    <font>
      <sz val="11"/>
      <color rgb="FFFF0000"/>
      <name val="Calibri"/>
      <family val="2"/>
      <scheme val="minor"/>
    </font>
    <font>
      <sz val="11"/>
      <color theme="0"/>
      <name val="Calibri"/>
      <family val="2"/>
      <scheme val="minor"/>
    </font>
    <font>
      <sz val="12"/>
      <name val="Arial"/>
      <family val="2"/>
    </font>
    <font>
      <sz val="10"/>
      <name val="Arial"/>
      <family val="2"/>
    </font>
    <font>
      <b/>
      <sz val="12"/>
      <name val="Arial"/>
      <family val="2"/>
    </font>
    <font>
      <sz val="12"/>
      <color theme="0"/>
      <name val="Arial"/>
      <family val="2"/>
    </font>
    <font>
      <sz val="11"/>
      <name val="Calibri"/>
      <family val="2"/>
      <scheme val="minor"/>
    </font>
    <font>
      <sz val="11"/>
      <name val="Arial"/>
      <family val="2"/>
    </font>
    <font>
      <b/>
      <u/>
      <sz val="11"/>
      <color theme="0"/>
      <name val="Arial"/>
      <family val="2"/>
    </font>
    <font>
      <sz val="14"/>
      <color theme="0"/>
      <name val="Calibri"/>
      <family val="2"/>
      <scheme val="minor"/>
    </font>
    <font>
      <b/>
      <sz val="12"/>
      <color rgb="FFFF0000"/>
      <name val="Arial"/>
      <family val="2"/>
    </font>
    <font>
      <b/>
      <sz val="11"/>
      <color theme="1"/>
      <name val="Calibri"/>
      <family val="2"/>
      <scheme val="minor"/>
    </font>
    <font>
      <b/>
      <i/>
      <sz val="12"/>
      <color rgb="FFFF0000"/>
      <name val="Arial"/>
      <family val="2"/>
    </font>
    <font>
      <b/>
      <sz val="11"/>
      <color theme="1"/>
      <name val="Arial"/>
      <family val="2"/>
    </font>
    <font>
      <sz val="12"/>
      <color theme="1"/>
      <name val="Arial"/>
      <family val="2"/>
    </font>
    <font>
      <b/>
      <sz val="11"/>
      <color theme="1"/>
      <name val="Calibri"/>
      <family val="2"/>
    </font>
    <font>
      <sz val="11"/>
      <color theme="1"/>
      <name val="Calibri"/>
      <family val="2"/>
    </font>
    <font>
      <sz val="11"/>
      <color theme="1"/>
      <name val="Arial"/>
      <family val="2"/>
    </font>
    <font>
      <u/>
      <sz val="11"/>
      <color theme="1"/>
      <name val="Calibri"/>
      <family val="2"/>
    </font>
    <font>
      <strike/>
      <sz val="11"/>
      <color theme="1"/>
      <name val="Calibri"/>
      <family val="2"/>
    </font>
    <font>
      <sz val="12"/>
      <color theme="1"/>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4">
    <xf numFmtId="0" fontId="0" fillId="0" borderId="0"/>
    <xf numFmtId="164" fontId="1" fillId="0" borderId="0" applyFont="0" applyFill="0" applyBorder="0" applyAlignment="0" applyProtection="0"/>
    <xf numFmtId="0" fontId="5" fillId="0" borderId="0"/>
    <xf numFmtId="43" fontId="1" fillId="0" borderId="0" applyFont="0" applyFill="0" applyBorder="0" applyAlignment="0" applyProtection="0"/>
  </cellStyleXfs>
  <cellXfs count="111">
    <xf numFmtId="0" fontId="0" fillId="0" borderId="0" xfId="0"/>
    <xf numFmtId="0" fontId="4" fillId="0" borderId="0" xfId="0" applyFont="1" applyFill="1" applyAlignment="1">
      <alignment horizontal="justify" vertical="center" wrapText="1"/>
    </xf>
    <xf numFmtId="0" fontId="7" fillId="2" borderId="0" xfId="0" applyFont="1" applyFill="1" applyAlignment="1">
      <alignment horizontal="justify" vertical="center" wrapText="1"/>
    </xf>
    <xf numFmtId="0" fontId="0" fillId="3" borderId="0" xfId="0" applyFill="1"/>
    <xf numFmtId="0" fontId="8" fillId="3" borderId="0" xfId="0" applyFont="1" applyFill="1"/>
    <xf numFmtId="0" fontId="0" fillId="0" borderId="0" xfId="0" applyFill="1"/>
    <xf numFmtId="0" fontId="3" fillId="2" borderId="0" xfId="0" applyFont="1" applyFill="1"/>
    <xf numFmtId="0" fontId="0" fillId="4" borderId="0" xfId="0" applyFill="1"/>
    <xf numFmtId="0" fontId="8" fillId="0" borderId="0" xfId="0" applyFont="1" applyAlignment="1">
      <alignment horizontal="center" vertical="center"/>
    </xf>
    <xf numFmtId="0" fontId="8" fillId="0" borderId="0" xfId="0" applyFont="1" applyFill="1"/>
    <xf numFmtId="0" fontId="8" fillId="0" borderId="0" xfId="0" applyFont="1"/>
    <xf numFmtId="0" fontId="8" fillId="0" borderId="0" xfId="0" applyFont="1" applyAlignment="1">
      <alignment horizontal="left"/>
    </xf>
    <xf numFmtId="0" fontId="0" fillId="0" borderId="0" xfId="0" applyAlignment="1">
      <alignment horizontal="center" vertical="center"/>
    </xf>
    <xf numFmtId="0" fontId="6" fillId="0" borderId="0" xfId="0" applyFont="1" applyFill="1" applyBorder="1" applyAlignment="1">
      <alignment horizontal="justify" vertical="center" wrapText="1"/>
    </xf>
    <xf numFmtId="2" fontId="8" fillId="0" borderId="0" xfId="0" applyNumberFormat="1" applyFont="1" applyAlignment="1">
      <alignment horizontal="center" vertical="center"/>
    </xf>
    <xf numFmtId="0" fontId="0" fillId="0" borderId="0" xfId="0" applyFill="1"/>
    <xf numFmtId="0" fontId="2" fillId="0" borderId="0" xfId="0" applyFont="1"/>
    <xf numFmtId="0" fontId="9" fillId="0" borderId="1" xfId="0" applyFont="1" applyFill="1" applyBorder="1" applyAlignment="1">
      <alignment horizontal="justify" vertical="top" wrapText="1"/>
    </xf>
    <xf numFmtId="0" fontId="15" fillId="0" borderId="1" xfId="0" applyFont="1" applyFill="1" applyBorder="1" applyAlignment="1">
      <alignment vertical="top" wrapText="1"/>
    </xf>
    <xf numFmtId="0" fontId="13" fillId="0" borderId="1" xfId="0" applyFont="1" applyFill="1" applyBorder="1" applyAlignment="1">
      <alignment vertical="top" wrapText="1"/>
    </xf>
    <xf numFmtId="0" fontId="13" fillId="0" borderId="1" xfId="0" applyFont="1" applyFill="1" applyBorder="1" applyAlignment="1">
      <alignment horizontal="left" vertical="top" wrapText="1"/>
    </xf>
    <xf numFmtId="0" fontId="13" fillId="2" borderId="2" xfId="0" applyFont="1" applyFill="1" applyBorder="1" applyAlignment="1">
      <alignment vertical="top"/>
    </xf>
    <xf numFmtId="0" fontId="13" fillId="2" borderId="3" xfId="0" applyFont="1" applyFill="1" applyBorder="1" applyAlignment="1">
      <alignment vertical="top" wrapText="1"/>
    </xf>
    <xf numFmtId="0" fontId="13" fillId="2" borderId="1" xfId="0" applyFont="1" applyFill="1" applyBorder="1" applyAlignment="1">
      <alignment horizontal="left" vertical="top"/>
    </xf>
    <xf numFmtId="0" fontId="0" fillId="2" borderId="1" xfId="0" applyFont="1" applyFill="1" applyBorder="1" applyAlignment="1">
      <alignment horizontal="left" vertical="top" wrapText="1"/>
    </xf>
    <xf numFmtId="0" fontId="13" fillId="0" borderId="1" xfId="0" applyFont="1" applyFill="1" applyBorder="1" applyAlignment="1">
      <alignment horizontal="left" vertical="top"/>
    </xf>
    <xf numFmtId="0" fontId="0" fillId="3" borderId="1" xfId="0" applyFont="1" applyFill="1" applyBorder="1" applyAlignment="1">
      <alignment horizontal="left" vertical="top" wrapText="1"/>
    </xf>
    <xf numFmtId="0" fontId="13" fillId="3"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1" xfId="0" applyFont="1" applyFill="1" applyBorder="1" applyAlignment="1">
      <alignment vertical="top" wrapText="1"/>
    </xf>
    <xf numFmtId="0" fontId="13" fillId="2" borderId="1" xfId="0" applyFont="1" applyFill="1" applyBorder="1" applyAlignment="1">
      <alignment horizontal="left" vertical="top" wrapText="1"/>
    </xf>
    <xf numFmtId="0" fontId="18" fillId="3" borderId="1" xfId="0" applyFont="1" applyFill="1" applyBorder="1" applyAlignment="1">
      <alignment horizontal="left" vertical="top" wrapText="1"/>
    </xf>
    <xf numFmtId="0" fontId="0" fillId="3" borderId="1" xfId="0" applyFont="1" applyFill="1" applyBorder="1" applyAlignment="1">
      <alignment horizontal="justify" vertical="top" wrapText="1"/>
    </xf>
    <xf numFmtId="0" fontId="0" fillId="0" borderId="1" xfId="0" applyFont="1" applyFill="1" applyBorder="1" applyAlignment="1">
      <alignment horizontal="justify" vertical="top" wrapText="1"/>
    </xf>
    <xf numFmtId="0" fontId="19" fillId="0" borderId="1" xfId="0" applyFont="1" applyFill="1" applyBorder="1" applyAlignment="1">
      <alignment horizontal="justify" vertical="top" wrapText="1"/>
    </xf>
    <xf numFmtId="0" fontId="19" fillId="0" borderId="6" xfId="0" applyFont="1" applyFill="1" applyBorder="1" applyAlignment="1">
      <alignment horizontal="justify" vertical="top" wrapText="1"/>
    </xf>
    <xf numFmtId="0" fontId="15" fillId="0" borderId="6" xfId="0" applyFont="1" applyFill="1" applyBorder="1" applyAlignment="1">
      <alignment horizontal="justify" vertical="top" wrapText="1"/>
    </xf>
    <xf numFmtId="0" fontId="13" fillId="0" borderId="1" xfId="0" applyFont="1" applyFill="1" applyBorder="1" applyAlignment="1">
      <alignment horizontal="center" vertical="top" wrapText="1"/>
    </xf>
    <xf numFmtId="2" fontId="13" fillId="0" borderId="1" xfId="1" applyNumberFormat="1" applyFont="1" applyFill="1" applyBorder="1" applyAlignment="1">
      <alignment horizontal="center" vertical="top" wrapText="1"/>
    </xf>
    <xf numFmtId="165" fontId="15" fillId="0" borderId="1" xfId="1" applyNumberFormat="1" applyFont="1" applyFill="1" applyBorder="1" applyAlignment="1">
      <alignment horizontal="center" vertical="top" wrapText="1"/>
    </xf>
    <xf numFmtId="0" fontId="16" fillId="0" borderId="0" xfId="0" applyFont="1" applyFill="1" applyAlignment="1">
      <alignment horizontal="justify" vertical="top" wrapText="1"/>
    </xf>
    <xf numFmtId="0" fontId="13" fillId="2" borderId="3" xfId="0" applyFont="1" applyFill="1" applyBorder="1" applyAlignment="1">
      <alignment horizontal="center" vertical="top" wrapText="1"/>
    </xf>
    <xf numFmtId="2" fontId="15" fillId="2" borderId="3" xfId="0" applyNumberFormat="1" applyFont="1" applyFill="1" applyBorder="1" applyAlignment="1">
      <alignment horizontal="center" vertical="top" wrapText="1"/>
    </xf>
    <xf numFmtId="0" fontId="15" fillId="2" borderId="3" xfId="0" applyFont="1" applyFill="1" applyBorder="1" applyAlignment="1">
      <alignment horizontal="center" vertical="top" wrapText="1"/>
    </xf>
    <xf numFmtId="0" fontId="16" fillId="2" borderId="0" xfId="0" applyFont="1" applyFill="1" applyAlignment="1">
      <alignment horizontal="justify" vertical="top" wrapText="1"/>
    </xf>
    <xf numFmtId="0" fontId="0" fillId="0" borderId="1" xfId="0" applyFont="1" applyFill="1" applyBorder="1" applyAlignment="1">
      <alignment horizontal="center" vertical="top" wrapText="1"/>
    </xf>
    <xf numFmtId="0" fontId="0" fillId="0" borderId="1" xfId="0" applyFont="1" applyBorder="1" applyAlignment="1">
      <alignment horizontal="center" vertical="top" wrapText="1"/>
    </xf>
    <xf numFmtId="0" fontId="0" fillId="0" borderId="1" xfId="0" applyFont="1" applyBorder="1" applyAlignment="1">
      <alignment horizontal="left" vertical="top" wrapText="1"/>
    </xf>
    <xf numFmtId="0" fontId="0" fillId="3" borderId="1" xfId="0" applyFont="1" applyFill="1" applyBorder="1" applyAlignment="1">
      <alignment horizontal="center" vertical="top" wrapText="1"/>
    </xf>
    <xf numFmtId="0" fontId="0" fillId="0" borderId="1" xfId="0" applyFont="1" applyBorder="1" applyAlignment="1">
      <alignment horizontal="center" vertical="top"/>
    </xf>
    <xf numFmtId="0" fontId="18" fillId="0" borderId="4" xfId="0" applyFont="1" applyFill="1" applyBorder="1" applyAlignment="1">
      <alignment horizontal="center" vertical="top" wrapText="1"/>
    </xf>
    <xf numFmtId="0" fontId="16" fillId="0" borderId="1" xfId="0" applyFont="1" applyFill="1" applyBorder="1" applyAlignment="1">
      <alignment horizontal="justify" vertical="top" wrapText="1"/>
    </xf>
    <xf numFmtId="0" fontId="17" fillId="0" borderId="1" xfId="0" applyFont="1" applyFill="1" applyBorder="1" applyAlignment="1">
      <alignment horizontal="justify" vertical="top" wrapText="1"/>
    </xf>
    <xf numFmtId="0" fontId="18" fillId="0" borderId="1" xfId="0" applyFont="1" applyFill="1" applyBorder="1" applyAlignment="1">
      <alignment horizontal="center" vertical="top" wrapText="1"/>
    </xf>
    <xf numFmtId="0" fontId="19" fillId="0" borderId="1" xfId="0" applyFont="1" applyFill="1" applyBorder="1" applyAlignment="1">
      <alignment horizontal="center" vertical="top" wrapText="1"/>
    </xf>
    <xf numFmtId="0" fontId="0" fillId="2" borderId="1" xfId="0" applyFont="1" applyFill="1" applyBorder="1" applyAlignment="1">
      <alignment horizontal="center" vertical="top" wrapText="1"/>
    </xf>
    <xf numFmtId="0" fontId="15" fillId="0" borderId="1" xfId="0" applyFont="1" applyFill="1" applyBorder="1" applyAlignment="1">
      <alignment horizontal="center" vertical="top" wrapText="1"/>
    </xf>
    <xf numFmtId="2" fontId="0" fillId="3" borderId="1" xfId="0" applyNumberFormat="1" applyFont="1" applyFill="1" applyBorder="1" applyAlignment="1">
      <alignment horizontal="center" vertical="top" wrapText="1"/>
    </xf>
    <xf numFmtId="0" fontId="18" fillId="0" borderId="1" xfId="0" applyFont="1" applyFill="1" applyBorder="1" applyAlignment="1">
      <alignment horizontal="justify" vertical="top" wrapText="1"/>
    </xf>
    <xf numFmtId="0" fontId="19" fillId="0" borderId="1" xfId="0" quotePrefix="1" applyFont="1" applyFill="1" applyBorder="1" applyAlignment="1">
      <alignment horizontal="center" vertical="top" wrapText="1"/>
    </xf>
    <xf numFmtId="0" fontId="0" fillId="3" borderId="1" xfId="0" applyFont="1" applyFill="1" applyBorder="1" applyAlignment="1">
      <alignment vertical="top" wrapText="1"/>
    </xf>
    <xf numFmtId="0" fontId="19" fillId="0" borderId="4" xfId="0" applyFont="1" applyFill="1" applyBorder="1" applyAlignment="1">
      <alignment horizontal="center" vertical="top" wrapText="1"/>
    </xf>
    <xf numFmtId="0" fontId="19" fillId="0" borderId="5" xfId="0" applyFont="1" applyFill="1" applyBorder="1" applyAlignment="1">
      <alignment horizontal="center" vertical="top" wrapText="1"/>
    </xf>
    <xf numFmtId="0" fontId="16" fillId="0" borderId="6" xfId="0" applyFont="1" applyFill="1" applyBorder="1" applyAlignment="1">
      <alignment horizontal="justify" vertical="top" wrapText="1"/>
    </xf>
    <xf numFmtId="0" fontId="19" fillId="0" borderId="6" xfId="0" applyFont="1" applyFill="1" applyBorder="1" applyAlignment="1">
      <alignment horizontal="center" vertical="top" wrapText="1"/>
    </xf>
    <xf numFmtId="2" fontId="16" fillId="0" borderId="6" xfId="0" applyNumberFormat="1" applyFont="1" applyFill="1" applyBorder="1" applyAlignment="1">
      <alignment horizontal="center" vertical="top" wrapText="1"/>
    </xf>
    <xf numFmtId="0" fontId="0" fillId="0" borderId="6" xfId="0" applyFont="1" applyBorder="1" applyAlignment="1">
      <alignment horizontal="center" vertical="top" wrapText="1"/>
    </xf>
    <xf numFmtId="0" fontId="9" fillId="0" borderId="1" xfId="0" applyFont="1" applyFill="1" applyBorder="1" applyAlignment="1">
      <alignment horizontal="center" vertical="top" wrapText="1"/>
    </xf>
    <xf numFmtId="0" fontId="4" fillId="0" borderId="1" xfId="0" applyFont="1" applyFill="1" applyBorder="1" applyAlignment="1">
      <alignment horizontal="justify" vertical="top" wrapText="1"/>
    </xf>
    <xf numFmtId="2" fontId="4" fillId="0" borderId="1" xfId="0" applyNumberFormat="1" applyFont="1" applyFill="1" applyBorder="1" applyAlignment="1">
      <alignment horizontal="center" vertical="top" wrapText="1"/>
    </xf>
    <xf numFmtId="0" fontId="0" fillId="0" borderId="1" xfId="0" applyBorder="1" applyAlignment="1">
      <alignment horizontal="center" vertical="top" wrapText="1"/>
    </xf>
    <xf numFmtId="0" fontId="3" fillId="2" borderId="0" xfId="0" applyFont="1" applyFill="1" applyAlignment="1">
      <alignment vertical="top"/>
    </xf>
    <xf numFmtId="0" fontId="8" fillId="0" borderId="1" xfId="0" applyFont="1" applyFill="1" applyBorder="1" applyAlignment="1">
      <alignment horizontal="center" vertical="top" wrapText="1"/>
    </xf>
    <xf numFmtId="0" fontId="9" fillId="0" borderId="6" xfId="0" applyFont="1" applyFill="1" applyBorder="1" applyAlignment="1">
      <alignment horizontal="center" vertical="top" wrapText="1"/>
    </xf>
    <xf numFmtId="0" fontId="8" fillId="0" borderId="6" xfId="0" applyFont="1" applyFill="1" applyBorder="1" applyAlignment="1">
      <alignment horizontal="center" vertical="top" wrapText="1"/>
    </xf>
    <xf numFmtId="49" fontId="0" fillId="0" borderId="1" xfId="0" applyNumberFormat="1" applyFont="1" applyBorder="1" applyAlignment="1">
      <alignment horizontal="center" vertical="top" wrapText="1"/>
    </xf>
    <xf numFmtId="49" fontId="0" fillId="3" borderId="1" xfId="0" applyNumberFormat="1" applyFont="1" applyFill="1" applyBorder="1" applyAlignment="1">
      <alignment horizontal="center" vertical="top" wrapText="1"/>
    </xf>
    <xf numFmtId="49" fontId="0" fillId="0" borderId="1" xfId="0" applyNumberFormat="1" applyFont="1" applyFill="1" applyBorder="1" applyAlignment="1">
      <alignment horizontal="center" vertical="top" wrapText="1"/>
    </xf>
    <xf numFmtId="49" fontId="0" fillId="3" borderId="1" xfId="1" applyNumberFormat="1" applyFont="1" applyFill="1" applyBorder="1" applyAlignment="1">
      <alignment horizontal="center" vertical="top" wrapText="1"/>
    </xf>
    <xf numFmtId="49" fontId="0" fillId="0" borderId="1" xfId="1" applyNumberFormat="1" applyFont="1" applyFill="1" applyBorder="1" applyAlignment="1">
      <alignment horizontal="center" vertical="top" wrapText="1"/>
    </xf>
    <xf numFmtId="49" fontId="0" fillId="3" borderId="1" xfId="0" applyNumberFormat="1" applyFont="1" applyFill="1" applyBorder="1" applyAlignment="1">
      <alignment horizontal="center" wrapText="1"/>
    </xf>
    <xf numFmtId="49" fontId="0" fillId="3" borderId="1" xfId="1" applyNumberFormat="1" applyFont="1" applyFill="1" applyBorder="1" applyAlignment="1">
      <alignment horizontal="center" wrapText="1"/>
    </xf>
    <xf numFmtId="49" fontId="0" fillId="0" borderId="1" xfId="0" applyNumberFormat="1" applyFont="1" applyBorder="1" applyAlignment="1">
      <alignment horizontal="center" wrapText="1"/>
    </xf>
    <xf numFmtId="49" fontId="0" fillId="0" borderId="1" xfId="0" applyNumberFormat="1" applyFont="1" applyFill="1" applyBorder="1" applyAlignment="1">
      <alignment horizontal="center" wrapText="1"/>
    </xf>
    <xf numFmtId="49" fontId="0" fillId="0" borderId="1" xfId="1" applyNumberFormat="1" applyFont="1" applyFill="1" applyBorder="1" applyAlignment="1">
      <alignment horizontal="center" wrapText="1"/>
    </xf>
    <xf numFmtId="49" fontId="0" fillId="0" borderId="0" xfId="0" applyNumberFormat="1" applyFont="1" applyFill="1" applyAlignment="1">
      <alignment horizontal="center"/>
    </xf>
    <xf numFmtId="49" fontId="0" fillId="0" borderId="1" xfId="0" applyNumberFormat="1" applyFont="1" applyBorder="1" applyAlignment="1">
      <alignment horizontal="center" vertical="top"/>
    </xf>
    <xf numFmtId="49" fontId="0" fillId="2" borderId="1" xfId="0" applyNumberFormat="1" applyFont="1" applyFill="1" applyBorder="1" applyAlignment="1">
      <alignment horizontal="center" vertical="top" wrapText="1"/>
    </xf>
    <xf numFmtId="49" fontId="0" fillId="2" borderId="1" xfId="1" applyNumberFormat="1" applyFont="1" applyFill="1" applyBorder="1" applyAlignment="1">
      <alignment horizontal="center" vertical="top" wrapText="1"/>
    </xf>
    <xf numFmtId="49" fontId="0" fillId="0" borderId="2" xfId="0" applyNumberFormat="1" applyFont="1" applyFill="1" applyBorder="1" applyAlignment="1">
      <alignment horizontal="center" vertical="top" wrapText="1"/>
    </xf>
    <xf numFmtId="49" fontId="22" fillId="0" borderId="1" xfId="0" applyNumberFormat="1" applyFont="1" applyFill="1" applyBorder="1" applyAlignment="1">
      <alignment horizontal="center" vertical="top" wrapText="1"/>
    </xf>
    <xf numFmtId="49" fontId="0" fillId="0" borderId="6" xfId="0" applyNumberFormat="1" applyFont="1" applyFill="1" applyBorder="1" applyAlignment="1">
      <alignment horizontal="center" vertical="top" wrapText="1"/>
    </xf>
    <xf numFmtId="49" fontId="22" fillId="0" borderId="0" xfId="0" applyNumberFormat="1" applyFont="1" applyFill="1" applyAlignment="1">
      <alignment horizontal="center" vertical="top" wrapText="1"/>
    </xf>
    <xf numFmtId="49" fontId="0" fillId="0" borderId="1" xfId="1" applyNumberFormat="1" applyFont="1" applyBorder="1" applyAlignment="1" applyProtection="1">
      <alignment vertical="top"/>
      <protection locked="0"/>
    </xf>
    <xf numFmtId="49" fontId="0" fillId="0" borderId="1" xfId="0" applyNumberFormat="1" applyFont="1" applyBorder="1" applyAlignment="1" applyProtection="1">
      <alignment vertical="top"/>
      <protection locked="0"/>
    </xf>
    <xf numFmtId="49" fontId="0" fillId="3" borderId="1" xfId="0" applyNumberFormat="1" applyFont="1" applyFill="1" applyBorder="1" applyAlignment="1" applyProtection="1">
      <alignment vertical="top"/>
      <protection locked="0"/>
    </xf>
    <xf numFmtId="49" fontId="16" fillId="0" borderId="1" xfId="0" applyNumberFormat="1" applyFont="1" applyFill="1" applyBorder="1" applyAlignment="1" applyProtection="1">
      <alignment horizontal="justify" vertical="top" wrapText="1"/>
      <protection locked="0"/>
    </xf>
    <xf numFmtId="49" fontId="16" fillId="2" borderId="1" xfId="0" applyNumberFormat="1" applyFont="1" applyFill="1" applyBorder="1" applyAlignment="1" applyProtection="1">
      <alignment horizontal="justify" vertical="top" wrapText="1"/>
      <protection locked="0"/>
    </xf>
    <xf numFmtId="49" fontId="0" fillId="0" borderId="1" xfId="0" applyNumberFormat="1" applyFont="1" applyFill="1" applyBorder="1" applyAlignment="1" applyProtection="1">
      <alignment vertical="top"/>
      <protection locked="0"/>
    </xf>
    <xf numFmtId="49" fontId="0" fillId="2" borderId="1" xfId="0" applyNumberFormat="1" applyFont="1" applyFill="1" applyBorder="1" applyAlignment="1" applyProtection="1">
      <alignment vertical="top"/>
      <protection locked="0"/>
    </xf>
    <xf numFmtId="49" fontId="22" fillId="0" borderId="1" xfId="0" applyNumberFormat="1" applyFont="1" applyFill="1" applyBorder="1" applyAlignment="1" applyProtection="1">
      <alignment horizontal="justify" vertical="top" wrapText="1"/>
      <protection locked="0"/>
    </xf>
    <xf numFmtId="43" fontId="22" fillId="0" borderId="1" xfId="0" applyNumberFormat="1" applyFont="1" applyBorder="1" applyAlignment="1" applyProtection="1">
      <alignment vertical="top"/>
      <protection locked="0"/>
    </xf>
    <xf numFmtId="0" fontId="11" fillId="2" borderId="9" xfId="0" applyFont="1" applyFill="1" applyBorder="1" applyAlignment="1">
      <alignment horizontal="left" vertical="top" wrapText="1"/>
    </xf>
    <xf numFmtId="0" fontId="11" fillId="2" borderId="10" xfId="0" applyFont="1" applyFill="1" applyBorder="1" applyAlignment="1">
      <alignment horizontal="left" vertical="top" wrapText="1"/>
    </xf>
    <xf numFmtId="0" fontId="9" fillId="0" borderId="1" xfId="0" applyFont="1" applyFill="1" applyBorder="1" applyAlignment="1">
      <alignment horizontal="justify" vertical="top" wrapText="1"/>
    </xf>
    <xf numFmtId="0" fontId="6" fillId="0" borderId="0" xfId="0" applyFont="1" applyFill="1" applyBorder="1" applyAlignment="1">
      <alignment horizontal="justify" vertical="top" wrapText="1"/>
    </xf>
    <xf numFmtId="0" fontId="6" fillId="0" borderId="0" xfId="0" applyFont="1" applyFill="1" applyAlignment="1">
      <alignment horizontal="justify" vertical="center" wrapText="1"/>
    </xf>
    <xf numFmtId="0" fontId="10" fillId="2" borderId="7" xfId="0" applyFont="1" applyFill="1" applyBorder="1" applyAlignment="1">
      <alignment horizontal="center" vertical="top" wrapText="1"/>
    </xf>
    <xf numFmtId="0" fontId="10" fillId="2" borderId="8" xfId="0" applyFont="1" applyFill="1" applyBorder="1" applyAlignment="1">
      <alignment horizontal="center" vertical="top" wrapText="1"/>
    </xf>
    <xf numFmtId="0" fontId="10" fillId="2" borderId="0" xfId="0" applyFont="1" applyFill="1" applyBorder="1" applyAlignment="1">
      <alignment horizontal="center" vertical="top" wrapText="1"/>
    </xf>
    <xf numFmtId="0" fontId="12" fillId="0" borderId="8" xfId="0" applyFont="1" applyFill="1" applyBorder="1" applyAlignment="1">
      <alignment horizontal="justify" vertical="top" wrapText="1"/>
    </xf>
  </cellXfs>
  <cellStyles count="4">
    <cellStyle name="Comma" xfId="1" builtinId="3"/>
    <cellStyle name="Comma 2" xfId="3"/>
    <cellStyle name="Normal" xfId="0" builtinId="0"/>
    <cellStyle name="Normal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hel/AppData/Local/Microsoft/Windows/Temporary%20Internet%20Files/Content.Outlook/KLTNWSA5/Std%20_ETC_BO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
  <sheetViews>
    <sheetView tabSelected="1" view="pageBreakPreview" zoomScaleSheetLayoutView="100" workbookViewId="0">
      <pane ySplit="7" topLeftCell="A8" activePane="bottomLeft" state="frozen"/>
      <selection pane="bottomLeft" activeCell="A5" sqref="A5:J5"/>
    </sheetView>
  </sheetViews>
  <sheetFormatPr defaultRowHeight="15" x14ac:dyDescent="0.25"/>
  <cols>
    <col min="1" max="1" width="8.28515625" style="9" customWidth="1"/>
    <col min="2" max="2" width="7.5703125" style="10" customWidth="1"/>
    <col min="3" max="3" width="12.5703125" style="10" customWidth="1"/>
    <col min="4" max="4" width="68" style="11" customWidth="1"/>
    <col min="5" max="5" width="9" style="8" customWidth="1"/>
    <col min="6" max="6" width="10" style="8" customWidth="1"/>
    <col min="7" max="7" width="11" style="14" customWidth="1"/>
    <col min="8" max="8" width="7.5703125" style="12" customWidth="1"/>
    <col min="9" max="9" width="12.85546875" customWidth="1"/>
    <col min="10" max="10" width="17.85546875" customWidth="1"/>
  </cols>
  <sheetData>
    <row r="1" spans="1:10" s="1" customFormat="1" ht="36" customHeight="1" x14ac:dyDescent="0.25">
      <c r="A1" s="105" t="s">
        <v>166</v>
      </c>
      <c r="B1" s="105"/>
      <c r="C1" s="105"/>
      <c r="D1" s="105"/>
      <c r="E1" s="105"/>
      <c r="F1" s="105"/>
      <c r="G1" s="105"/>
      <c r="H1" s="105"/>
      <c r="I1" s="105"/>
      <c r="J1" s="105"/>
    </row>
    <row r="2" spans="1:10" s="1" customFormat="1" ht="15.75" customHeight="1" x14ac:dyDescent="0.25">
      <c r="A2" s="106" t="s">
        <v>0</v>
      </c>
      <c r="B2" s="106"/>
      <c r="C2" s="106"/>
      <c r="D2" s="106"/>
      <c r="E2" s="106"/>
      <c r="F2" s="106"/>
      <c r="G2" s="106"/>
      <c r="H2" s="106"/>
      <c r="I2" s="106"/>
      <c r="J2" s="106"/>
    </row>
    <row r="3" spans="1:10" s="1" customFormat="1" ht="15.75" customHeight="1" x14ac:dyDescent="0.25">
      <c r="A3" s="106" t="s">
        <v>1</v>
      </c>
      <c r="B3" s="106"/>
      <c r="C3" s="106"/>
      <c r="D3" s="106"/>
      <c r="E3" s="106"/>
      <c r="F3" s="106"/>
      <c r="G3" s="106"/>
      <c r="H3" s="106"/>
      <c r="I3" s="106"/>
      <c r="J3" s="106"/>
    </row>
    <row r="4" spans="1:10" s="1" customFormat="1" ht="15.75" customHeight="1" x14ac:dyDescent="0.25">
      <c r="A4" s="13"/>
      <c r="B4" s="13"/>
      <c r="C4" s="13"/>
      <c r="D4" s="13"/>
      <c r="E4" s="13"/>
      <c r="F4" s="13"/>
      <c r="G4" s="13"/>
      <c r="H4" s="13"/>
    </row>
    <row r="5" spans="1:10" s="1" customFormat="1" ht="114" customHeight="1" x14ac:dyDescent="0.25">
      <c r="A5" s="110" t="s">
        <v>170</v>
      </c>
      <c r="B5" s="110"/>
      <c r="C5" s="110"/>
      <c r="D5" s="110"/>
      <c r="E5" s="110"/>
      <c r="F5" s="110"/>
      <c r="G5" s="110"/>
      <c r="H5" s="110"/>
      <c r="I5" s="110"/>
      <c r="J5" s="110"/>
    </row>
    <row r="6" spans="1:10" s="1" customFormat="1" ht="45" x14ac:dyDescent="0.25">
      <c r="A6" s="18" t="s">
        <v>2</v>
      </c>
      <c r="B6" s="19" t="s">
        <v>3</v>
      </c>
      <c r="C6" s="19" t="s">
        <v>4</v>
      </c>
      <c r="D6" s="20" t="s">
        <v>5</v>
      </c>
      <c r="E6" s="37" t="s">
        <v>6</v>
      </c>
      <c r="F6" s="37" t="s">
        <v>147</v>
      </c>
      <c r="G6" s="38" t="s">
        <v>148</v>
      </c>
      <c r="H6" s="39" t="s">
        <v>7</v>
      </c>
      <c r="I6" s="39" t="s">
        <v>167</v>
      </c>
      <c r="J6" s="39" t="s">
        <v>168</v>
      </c>
    </row>
    <row r="7" spans="1:10" s="2" customFormat="1" ht="17.25" customHeight="1" x14ac:dyDescent="0.25">
      <c r="A7" s="40"/>
      <c r="B7" s="21" t="s">
        <v>8</v>
      </c>
      <c r="C7" s="22"/>
      <c r="D7" s="22"/>
      <c r="E7" s="41"/>
      <c r="F7" s="41"/>
      <c r="G7" s="42"/>
      <c r="H7" s="43"/>
      <c r="I7" s="44"/>
      <c r="J7" s="44"/>
    </row>
    <row r="8" spans="1:10" ht="90" x14ac:dyDescent="0.25">
      <c r="A8" s="45">
        <v>1</v>
      </c>
      <c r="B8" s="46" t="s">
        <v>9</v>
      </c>
      <c r="C8" s="46" t="s">
        <v>10</v>
      </c>
      <c r="D8" s="47" t="s">
        <v>171</v>
      </c>
      <c r="E8" s="45" t="s">
        <v>11</v>
      </c>
      <c r="F8" s="77">
        <v>18</v>
      </c>
      <c r="G8" s="75">
        <v>3</v>
      </c>
      <c r="H8" s="75">
        <f>F8+G8</f>
        <v>21</v>
      </c>
      <c r="I8" s="93"/>
      <c r="J8" s="101">
        <f>I8*H8</f>
        <v>0</v>
      </c>
    </row>
    <row r="9" spans="1:10" ht="90" x14ac:dyDescent="0.25">
      <c r="A9" s="45">
        <v>2</v>
      </c>
      <c r="B9" s="46" t="s">
        <v>9</v>
      </c>
      <c r="C9" s="46" t="s">
        <v>12</v>
      </c>
      <c r="D9" s="26" t="s">
        <v>172</v>
      </c>
      <c r="E9" s="45" t="s">
        <v>11</v>
      </c>
      <c r="F9" s="77">
        <v>2</v>
      </c>
      <c r="G9" s="75">
        <v>0</v>
      </c>
      <c r="H9" s="75">
        <f>F9+G9</f>
        <v>2</v>
      </c>
      <c r="I9" s="94"/>
      <c r="J9" s="101">
        <f t="shared" ref="J9:J72" si="0">I9*H9</f>
        <v>0</v>
      </c>
    </row>
    <row r="10" spans="1:10" s="16" customFormat="1" ht="15.75" x14ac:dyDescent="0.25">
      <c r="A10" s="45">
        <v>2.1</v>
      </c>
      <c r="B10" s="46"/>
      <c r="C10" s="46" t="s">
        <v>13</v>
      </c>
      <c r="D10" s="26" t="s">
        <v>14</v>
      </c>
      <c r="E10" s="45" t="s">
        <v>15</v>
      </c>
      <c r="F10" s="77">
        <v>100</v>
      </c>
      <c r="G10" s="75">
        <v>0</v>
      </c>
      <c r="H10" s="75">
        <f>F10+G10</f>
        <v>100</v>
      </c>
      <c r="I10" s="94"/>
      <c r="J10" s="101">
        <f t="shared" si="0"/>
        <v>0</v>
      </c>
    </row>
    <row r="11" spans="1:10" ht="45" x14ac:dyDescent="0.25">
      <c r="A11" s="45">
        <v>3</v>
      </c>
      <c r="B11" s="46" t="s">
        <v>9</v>
      </c>
      <c r="C11" s="46" t="s">
        <v>16</v>
      </c>
      <c r="D11" s="47" t="s">
        <v>173</v>
      </c>
      <c r="E11" s="46"/>
      <c r="F11" s="75"/>
      <c r="G11" s="75"/>
      <c r="H11" s="75"/>
      <c r="I11" s="94"/>
      <c r="J11" s="101">
        <f t="shared" si="0"/>
        <v>0</v>
      </c>
    </row>
    <row r="12" spans="1:10" ht="15.75" x14ac:dyDescent="0.25">
      <c r="A12" s="45">
        <v>3.1</v>
      </c>
      <c r="B12" s="46"/>
      <c r="C12" s="46"/>
      <c r="D12" s="47" t="s">
        <v>17</v>
      </c>
      <c r="E12" s="45" t="s">
        <v>11</v>
      </c>
      <c r="F12" s="77"/>
      <c r="G12" s="75">
        <v>0</v>
      </c>
      <c r="H12" s="75">
        <f>F12+G12</f>
        <v>0</v>
      </c>
      <c r="I12" s="94"/>
      <c r="J12" s="101">
        <f t="shared" si="0"/>
        <v>0</v>
      </c>
    </row>
    <row r="13" spans="1:10" ht="15.75" x14ac:dyDescent="0.25">
      <c r="A13" s="45">
        <v>3.2</v>
      </c>
      <c r="B13" s="46"/>
      <c r="C13" s="46"/>
      <c r="D13" s="47" t="s">
        <v>18</v>
      </c>
      <c r="E13" s="45" t="s">
        <v>11</v>
      </c>
      <c r="F13" s="77">
        <v>54</v>
      </c>
      <c r="G13" s="75">
        <v>8</v>
      </c>
      <c r="H13" s="75">
        <f>F13+G13</f>
        <v>62</v>
      </c>
      <c r="I13" s="94"/>
      <c r="J13" s="101">
        <f t="shared" si="0"/>
        <v>0</v>
      </c>
    </row>
    <row r="14" spans="1:10" ht="15.75" x14ac:dyDescent="0.25">
      <c r="A14" s="45">
        <v>3.3</v>
      </c>
      <c r="B14" s="46"/>
      <c r="C14" s="46"/>
      <c r="D14" s="47" t="s">
        <v>19</v>
      </c>
      <c r="E14" s="45" t="s">
        <v>11</v>
      </c>
      <c r="F14" s="77">
        <v>2</v>
      </c>
      <c r="G14" s="75">
        <v>0</v>
      </c>
      <c r="H14" s="75">
        <f>F14+G14</f>
        <v>2</v>
      </c>
      <c r="I14" s="94"/>
      <c r="J14" s="101">
        <f t="shared" si="0"/>
        <v>0</v>
      </c>
    </row>
    <row r="15" spans="1:10" ht="30" x14ac:dyDescent="0.25">
      <c r="A15" s="45">
        <v>4</v>
      </c>
      <c r="B15" s="48" t="s">
        <v>9</v>
      </c>
      <c r="C15" s="48" t="s">
        <v>20</v>
      </c>
      <c r="D15" s="26" t="s">
        <v>174</v>
      </c>
      <c r="E15" s="48" t="s">
        <v>11</v>
      </c>
      <c r="F15" s="76">
        <v>63</v>
      </c>
      <c r="G15" s="76">
        <v>18</v>
      </c>
      <c r="H15" s="75">
        <f t="shared" ref="H15:H17" si="1">F15+G15</f>
        <v>81</v>
      </c>
      <c r="I15" s="95"/>
      <c r="J15" s="101">
        <f t="shared" si="0"/>
        <v>0</v>
      </c>
    </row>
    <row r="16" spans="1:10" ht="30" x14ac:dyDescent="0.25">
      <c r="A16" s="45">
        <v>5</v>
      </c>
      <c r="B16" s="48" t="s">
        <v>9</v>
      </c>
      <c r="C16" s="48" t="s">
        <v>21</v>
      </c>
      <c r="D16" s="26" t="s">
        <v>175</v>
      </c>
      <c r="E16" s="48" t="s">
        <v>11</v>
      </c>
      <c r="F16" s="76">
        <v>42</v>
      </c>
      <c r="G16" s="76">
        <v>0</v>
      </c>
      <c r="H16" s="75">
        <f t="shared" si="1"/>
        <v>42</v>
      </c>
      <c r="I16" s="95"/>
      <c r="J16" s="101">
        <f t="shared" si="0"/>
        <v>0</v>
      </c>
    </row>
    <row r="17" spans="1:10" ht="15.75" x14ac:dyDescent="0.25">
      <c r="A17" s="45">
        <v>6</v>
      </c>
      <c r="B17" s="48" t="s">
        <v>9</v>
      </c>
      <c r="C17" s="48"/>
      <c r="D17" s="26" t="s">
        <v>176</v>
      </c>
      <c r="E17" s="48" t="s">
        <v>11</v>
      </c>
      <c r="F17" s="76">
        <v>33</v>
      </c>
      <c r="G17" s="76">
        <v>6</v>
      </c>
      <c r="H17" s="75">
        <f t="shared" si="1"/>
        <v>39</v>
      </c>
      <c r="I17" s="95"/>
      <c r="J17" s="101">
        <f t="shared" si="0"/>
        <v>0</v>
      </c>
    </row>
    <row r="18" spans="1:10" ht="45" x14ac:dyDescent="0.25">
      <c r="A18" s="45">
        <v>7</v>
      </c>
      <c r="B18" s="46" t="s">
        <v>22</v>
      </c>
      <c r="C18" s="46"/>
      <c r="D18" s="47" t="s">
        <v>177</v>
      </c>
      <c r="E18" s="45"/>
      <c r="F18" s="77"/>
      <c r="G18" s="75"/>
      <c r="H18" s="75"/>
      <c r="I18" s="94"/>
      <c r="J18" s="101">
        <f t="shared" si="0"/>
        <v>0</v>
      </c>
    </row>
    <row r="19" spans="1:10" ht="15.75" x14ac:dyDescent="0.25">
      <c r="A19" s="45">
        <v>7.1</v>
      </c>
      <c r="B19" s="46"/>
      <c r="C19" s="46"/>
      <c r="D19" s="47" t="s">
        <v>23</v>
      </c>
      <c r="E19" s="45" t="s">
        <v>11</v>
      </c>
      <c r="F19" s="77">
        <v>27</v>
      </c>
      <c r="G19" s="75">
        <v>6</v>
      </c>
      <c r="H19" s="75">
        <f>F19+G19</f>
        <v>33</v>
      </c>
      <c r="I19" s="94"/>
      <c r="J19" s="101">
        <f t="shared" si="0"/>
        <v>0</v>
      </c>
    </row>
    <row r="20" spans="1:10" ht="15.75" x14ac:dyDescent="0.25">
      <c r="A20" s="45">
        <v>7.2</v>
      </c>
      <c r="B20" s="46"/>
      <c r="C20" s="46"/>
      <c r="D20" s="26" t="s">
        <v>24</v>
      </c>
      <c r="E20" s="45" t="s">
        <v>11</v>
      </c>
      <c r="F20" s="77">
        <v>18</v>
      </c>
      <c r="G20" s="75">
        <v>0</v>
      </c>
      <c r="H20" s="75">
        <f>F20+G20</f>
        <v>18</v>
      </c>
      <c r="I20" s="94"/>
      <c r="J20" s="101">
        <f t="shared" si="0"/>
        <v>0</v>
      </c>
    </row>
    <row r="21" spans="1:10" ht="30" x14ac:dyDescent="0.25">
      <c r="A21" s="45">
        <v>8</v>
      </c>
      <c r="B21" s="48" t="s">
        <v>9</v>
      </c>
      <c r="C21" s="48" t="s">
        <v>25</v>
      </c>
      <c r="D21" s="26" t="s">
        <v>178</v>
      </c>
      <c r="E21" s="48" t="s">
        <v>11</v>
      </c>
      <c r="F21" s="76">
        <v>8</v>
      </c>
      <c r="G21" s="76">
        <v>0</v>
      </c>
      <c r="H21" s="75">
        <f>F21+G21</f>
        <v>8</v>
      </c>
      <c r="I21" s="95"/>
      <c r="J21" s="101">
        <f t="shared" si="0"/>
        <v>0</v>
      </c>
    </row>
    <row r="22" spans="1:10" ht="45" x14ac:dyDescent="0.25">
      <c r="A22" s="45">
        <v>9</v>
      </c>
      <c r="B22" s="46" t="s">
        <v>9</v>
      </c>
      <c r="C22" s="46" t="s">
        <v>26</v>
      </c>
      <c r="D22" s="47" t="s">
        <v>179</v>
      </c>
      <c r="E22" s="49"/>
      <c r="F22" s="86"/>
      <c r="G22" s="86"/>
      <c r="H22" s="75"/>
      <c r="I22" s="94"/>
      <c r="J22" s="101">
        <f t="shared" si="0"/>
        <v>0</v>
      </c>
    </row>
    <row r="23" spans="1:10" ht="15.75" x14ac:dyDescent="0.25">
      <c r="A23" s="45">
        <v>9.1</v>
      </c>
      <c r="B23" s="46"/>
      <c r="C23" s="46"/>
      <c r="D23" s="47" t="s">
        <v>27</v>
      </c>
      <c r="E23" s="45" t="s">
        <v>11</v>
      </c>
      <c r="F23" s="77">
        <v>266</v>
      </c>
      <c r="G23" s="75">
        <v>12</v>
      </c>
      <c r="H23" s="75">
        <f>F23+G23</f>
        <v>278</v>
      </c>
      <c r="I23" s="94"/>
      <c r="J23" s="101">
        <f t="shared" si="0"/>
        <v>0</v>
      </c>
    </row>
    <row r="24" spans="1:10" s="3" customFormat="1" ht="15.75" x14ac:dyDescent="0.25">
      <c r="A24" s="45">
        <v>9.1999999999999993</v>
      </c>
      <c r="B24" s="46"/>
      <c r="C24" s="46"/>
      <c r="D24" s="26" t="s">
        <v>24</v>
      </c>
      <c r="E24" s="45" t="s">
        <v>11</v>
      </c>
      <c r="F24" s="77">
        <v>9</v>
      </c>
      <c r="G24" s="75">
        <v>0</v>
      </c>
      <c r="H24" s="75">
        <f>F24+G24</f>
        <v>9</v>
      </c>
      <c r="I24" s="94"/>
      <c r="J24" s="101">
        <f t="shared" si="0"/>
        <v>0</v>
      </c>
    </row>
    <row r="25" spans="1:10" s="3" customFormat="1" ht="30" x14ac:dyDescent="0.25">
      <c r="A25" s="50">
        <v>10</v>
      </c>
      <c r="B25" s="46" t="s">
        <v>9</v>
      </c>
      <c r="C25" s="51"/>
      <c r="D25" s="52" t="s">
        <v>180</v>
      </c>
      <c r="E25" s="53" t="s">
        <v>28</v>
      </c>
      <c r="F25" s="77"/>
      <c r="G25" s="75">
        <v>2</v>
      </c>
      <c r="H25" s="75">
        <f t="shared" ref="H25:H27" si="2">F25+G25</f>
        <v>2</v>
      </c>
      <c r="I25" s="96"/>
      <c r="J25" s="101">
        <f t="shared" si="0"/>
        <v>0</v>
      </c>
    </row>
    <row r="26" spans="1:10" s="3" customFormat="1" ht="15.75" x14ac:dyDescent="0.25">
      <c r="A26" s="50">
        <v>11</v>
      </c>
      <c r="B26" s="46" t="s">
        <v>9</v>
      </c>
      <c r="C26" s="51"/>
      <c r="D26" s="52" t="s">
        <v>181</v>
      </c>
      <c r="E26" s="53" t="s">
        <v>29</v>
      </c>
      <c r="F26" s="77"/>
      <c r="G26" s="75">
        <v>6</v>
      </c>
      <c r="H26" s="75">
        <f t="shared" si="2"/>
        <v>6</v>
      </c>
      <c r="I26" s="96"/>
      <c r="J26" s="101">
        <f t="shared" si="0"/>
        <v>0</v>
      </c>
    </row>
    <row r="27" spans="1:10" s="3" customFormat="1" ht="30" x14ac:dyDescent="0.25">
      <c r="A27" s="50">
        <v>12</v>
      </c>
      <c r="B27" s="46" t="s">
        <v>9</v>
      </c>
      <c r="C27" s="51"/>
      <c r="D27" s="52" t="s">
        <v>182</v>
      </c>
      <c r="E27" s="53" t="s">
        <v>28</v>
      </c>
      <c r="F27" s="77"/>
      <c r="G27" s="75">
        <v>6</v>
      </c>
      <c r="H27" s="75">
        <f t="shared" si="2"/>
        <v>6</v>
      </c>
      <c r="I27" s="96"/>
      <c r="J27" s="101">
        <f t="shared" si="0"/>
        <v>0</v>
      </c>
    </row>
    <row r="28" spans="1:10" s="3" customFormat="1" ht="15.75" x14ac:dyDescent="0.25">
      <c r="A28" s="54">
        <v>13</v>
      </c>
      <c r="B28" s="23" t="s">
        <v>30</v>
      </c>
      <c r="C28" s="55"/>
      <c r="D28" s="24"/>
      <c r="E28" s="55"/>
      <c r="F28" s="87"/>
      <c r="G28" s="88"/>
      <c r="H28" s="87"/>
      <c r="I28" s="97"/>
      <c r="J28" s="101">
        <f t="shared" si="0"/>
        <v>0</v>
      </c>
    </row>
    <row r="29" spans="1:10" ht="15.75" x14ac:dyDescent="0.25">
      <c r="A29" s="54">
        <v>13.1</v>
      </c>
      <c r="B29" s="25" t="s">
        <v>31</v>
      </c>
      <c r="C29" s="45"/>
      <c r="D29" s="20"/>
      <c r="E29" s="45"/>
      <c r="F29" s="77"/>
      <c r="G29" s="79"/>
      <c r="H29" s="75"/>
      <c r="I29" s="96"/>
      <c r="J29" s="101">
        <f t="shared" si="0"/>
        <v>0</v>
      </c>
    </row>
    <row r="30" spans="1:10" ht="60" x14ac:dyDescent="0.25">
      <c r="A30" s="45" t="s">
        <v>149</v>
      </c>
      <c r="B30" s="46" t="s">
        <v>9</v>
      </c>
      <c r="C30" s="46" t="s">
        <v>32</v>
      </c>
      <c r="D30" s="47" t="s">
        <v>34</v>
      </c>
      <c r="E30" s="46" t="s">
        <v>33</v>
      </c>
      <c r="F30" s="75">
        <v>240</v>
      </c>
      <c r="G30" s="75">
        <v>6</v>
      </c>
      <c r="H30" s="75">
        <f t="shared" ref="H30:H34" si="3">F30+G30</f>
        <v>246</v>
      </c>
      <c r="I30" s="94"/>
      <c r="J30" s="101">
        <f t="shared" si="0"/>
        <v>0</v>
      </c>
    </row>
    <row r="31" spans="1:10" ht="45" x14ac:dyDescent="0.25">
      <c r="A31" s="45" t="s">
        <v>150</v>
      </c>
      <c r="B31" s="46" t="s">
        <v>9</v>
      </c>
      <c r="C31" s="46" t="s">
        <v>35</v>
      </c>
      <c r="D31" s="47" t="s">
        <v>36</v>
      </c>
      <c r="E31" s="46" t="s">
        <v>33</v>
      </c>
      <c r="F31" s="75">
        <v>75</v>
      </c>
      <c r="G31" s="75">
        <v>6</v>
      </c>
      <c r="H31" s="75">
        <f t="shared" si="3"/>
        <v>81</v>
      </c>
      <c r="I31" s="94"/>
      <c r="J31" s="101">
        <f t="shared" si="0"/>
        <v>0</v>
      </c>
    </row>
    <row r="32" spans="1:10" ht="45" x14ac:dyDescent="0.25">
      <c r="A32" s="45">
        <v>14</v>
      </c>
      <c r="B32" s="46" t="s">
        <v>37</v>
      </c>
      <c r="C32" s="46" t="s">
        <v>38</v>
      </c>
      <c r="D32" s="47" t="s">
        <v>39</v>
      </c>
      <c r="E32" s="45" t="s">
        <v>40</v>
      </c>
      <c r="F32" s="77">
        <v>4.0999999999999996</v>
      </c>
      <c r="G32" s="75">
        <v>0.125</v>
      </c>
      <c r="H32" s="75">
        <f t="shared" si="3"/>
        <v>4.2249999999999996</v>
      </c>
      <c r="I32" s="94"/>
      <c r="J32" s="101">
        <f t="shared" si="0"/>
        <v>0</v>
      </c>
    </row>
    <row r="33" spans="1:10" ht="45" x14ac:dyDescent="0.25">
      <c r="A33" s="45">
        <v>15</v>
      </c>
      <c r="B33" s="46" t="s">
        <v>37</v>
      </c>
      <c r="C33" s="46" t="s">
        <v>41</v>
      </c>
      <c r="D33" s="47" t="s">
        <v>42</v>
      </c>
      <c r="E33" s="45" t="s">
        <v>40</v>
      </c>
      <c r="F33" s="77">
        <v>33.6</v>
      </c>
      <c r="G33" s="75">
        <v>1.65</v>
      </c>
      <c r="H33" s="75">
        <f t="shared" si="3"/>
        <v>35.25</v>
      </c>
      <c r="I33" s="94"/>
      <c r="J33" s="101">
        <f t="shared" si="0"/>
        <v>0</v>
      </c>
    </row>
    <row r="34" spans="1:10" ht="45" x14ac:dyDescent="0.25">
      <c r="A34" s="45">
        <v>16</v>
      </c>
      <c r="B34" s="46"/>
      <c r="C34" s="46" t="s">
        <v>43</v>
      </c>
      <c r="D34" s="47" t="s">
        <v>44</v>
      </c>
      <c r="E34" s="46" t="s">
        <v>15</v>
      </c>
      <c r="F34" s="75">
        <v>3818</v>
      </c>
      <c r="G34" s="75">
        <v>261.5</v>
      </c>
      <c r="H34" s="75">
        <f t="shared" si="3"/>
        <v>4079.5</v>
      </c>
      <c r="I34" s="94"/>
      <c r="J34" s="101">
        <f t="shared" si="0"/>
        <v>0</v>
      </c>
    </row>
    <row r="35" spans="1:10" x14ac:dyDescent="0.25">
      <c r="A35" s="54"/>
      <c r="B35" s="23" t="s">
        <v>45</v>
      </c>
      <c r="C35" s="55"/>
      <c r="D35" s="24"/>
      <c r="E35" s="55"/>
      <c r="F35" s="87"/>
      <c r="G35" s="88"/>
      <c r="H35" s="87"/>
      <c r="I35" s="97"/>
      <c r="J35" s="44">
        <f t="shared" si="0"/>
        <v>0</v>
      </c>
    </row>
    <row r="36" spans="1:10" s="3" customFormat="1" ht="120" x14ac:dyDescent="0.25">
      <c r="A36" s="56">
        <v>17</v>
      </c>
      <c r="B36" s="48"/>
      <c r="C36" s="48"/>
      <c r="D36" s="26" t="s">
        <v>191</v>
      </c>
      <c r="E36" s="48"/>
      <c r="F36" s="76"/>
      <c r="G36" s="78"/>
      <c r="H36" s="76"/>
      <c r="I36" s="95"/>
      <c r="J36" s="101">
        <f t="shared" si="0"/>
        <v>0</v>
      </c>
    </row>
    <row r="37" spans="1:10" ht="15.75" x14ac:dyDescent="0.25">
      <c r="A37" s="56">
        <v>17.100000000000001</v>
      </c>
      <c r="B37" s="48"/>
      <c r="C37" s="48"/>
      <c r="D37" s="27" t="s">
        <v>46</v>
      </c>
      <c r="E37" s="48"/>
      <c r="F37" s="76"/>
      <c r="G37" s="78"/>
      <c r="H37" s="76"/>
      <c r="I37" s="95"/>
      <c r="J37" s="101">
        <f t="shared" si="0"/>
        <v>0</v>
      </c>
    </row>
    <row r="38" spans="1:10" ht="15.75" x14ac:dyDescent="0.25">
      <c r="A38" s="54" t="s">
        <v>151</v>
      </c>
      <c r="B38" s="48"/>
      <c r="C38" s="48" t="s">
        <v>47</v>
      </c>
      <c r="D38" s="26" t="s">
        <v>48</v>
      </c>
      <c r="E38" s="48" t="s">
        <v>146</v>
      </c>
      <c r="F38" s="80">
        <v>38</v>
      </c>
      <c r="G38" s="81">
        <v>6</v>
      </c>
      <c r="H38" s="82">
        <f t="shared" ref="H38:H43" si="4">F38+G38</f>
        <v>44</v>
      </c>
      <c r="I38" s="95"/>
      <c r="J38" s="101">
        <f t="shared" si="0"/>
        <v>0</v>
      </c>
    </row>
    <row r="39" spans="1:10" ht="15.75" x14ac:dyDescent="0.25">
      <c r="A39" s="54" t="s">
        <v>152</v>
      </c>
      <c r="B39" s="48"/>
      <c r="C39" s="48" t="s">
        <v>47</v>
      </c>
      <c r="D39" s="26" t="s">
        <v>49</v>
      </c>
      <c r="E39" s="48" t="s">
        <v>146</v>
      </c>
      <c r="F39" s="80">
        <v>7</v>
      </c>
      <c r="G39" s="81">
        <v>1.5</v>
      </c>
      <c r="H39" s="82">
        <f t="shared" si="4"/>
        <v>8.5</v>
      </c>
      <c r="I39" s="95"/>
      <c r="J39" s="101">
        <f t="shared" si="0"/>
        <v>0</v>
      </c>
    </row>
    <row r="40" spans="1:10" ht="15.75" x14ac:dyDescent="0.25">
      <c r="A40" s="54" t="s">
        <v>153</v>
      </c>
      <c r="B40" s="48"/>
      <c r="C40" s="48" t="s">
        <v>47</v>
      </c>
      <c r="D40" s="26" t="s">
        <v>50</v>
      </c>
      <c r="E40" s="48" t="s">
        <v>146</v>
      </c>
      <c r="F40" s="80">
        <v>54</v>
      </c>
      <c r="G40" s="81">
        <v>9.5</v>
      </c>
      <c r="H40" s="82">
        <f t="shared" si="4"/>
        <v>63.5</v>
      </c>
      <c r="I40" s="95"/>
      <c r="J40" s="101">
        <f t="shared" si="0"/>
        <v>0</v>
      </c>
    </row>
    <row r="41" spans="1:10" ht="15.75" x14ac:dyDescent="0.25">
      <c r="A41" s="54" t="s">
        <v>154</v>
      </c>
      <c r="B41" s="48"/>
      <c r="C41" s="48" t="s">
        <v>47</v>
      </c>
      <c r="D41" s="26" t="s">
        <v>51</v>
      </c>
      <c r="E41" s="48" t="s">
        <v>146</v>
      </c>
      <c r="F41" s="80">
        <v>6</v>
      </c>
      <c r="G41" s="81">
        <v>2.5</v>
      </c>
      <c r="H41" s="82">
        <f t="shared" si="4"/>
        <v>8.5</v>
      </c>
      <c r="I41" s="95"/>
      <c r="J41" s="101">
        <f t="shared" si="0"/>
        <v>0</v>
      </c>
    </row>
    <row r="42" spans="1:10" ht="15.75" x14ac:dyDescent="0.25">
      <c r="A42" s="54" t="s">
        <v>155</v>
      </c>
      <c r="B42" s="48"/>
      <c r="C42" s="48" t="s">
        <v>47</v>
      </c>
      <c r="D42" s="26" t="s">
        <v>52</v>
      </c>
      <c r="E42" s="48" t="s">
        <v>146</v>
      </c>
      <c r="F42" s="80">
        <v>23</v>
      </c>
      <c r="G42" s="81">
        <v>1.5</v>
      </c>
      <c r="H42" s="82">
        <f t="shared" si="4"/>
        <v>24.5</v>
      </c>
      <c r="I42" s="95"/>
      <c r="J42" s="101">
        <f t="shared" si="0"/>
        <v>0</v>
      </c>
    </row>
    <row r="43" spans="1:10" ht="15.75" x14ac:dyDescent="0.25">
      <c r="A43" s="54"/>
      <c r="B43" s="48"/>
      <c r="C43" s="48" t="s">
        <v>47</v>
      </c>
      <c r="D43" s="26" t="s">
        <v>53</v>
      </c>
      <c r="E43" s="48" t="s">
        <v>146</v>
      </c>
      <c r="F43" s="80">
        <v>2</v>
      </c>
      <c r="G43" s="81">
        <v>0</v>
      </c>
      <c r="H43" s="82">
        <f t="shared" si="4"/>
        <v>2</v>
      </c>
      <c r="I43" s="95"/>
      <c r="J43" s="101">
        <f t="shared" si="0"/>
        <v>0</v>
      </c>
    </row>
    <row r="44" spans="1:10" s="1" customFormat="1" ht="21.75" customHeight="1" x14ac:dyDescent="0.25">
      <c r="A44" s="56">
        <v>17.2</v>
      </c>
      <c r="B44" s="48"/>
      <c r="C44" s="48"/>
      <c r="D44" s="27" t="s">
        <v>54</v>
      </c>
      <c r="E44" s="48"/>
      <c r="F44" s="80"/>
      <c r="G44" s="81"/>
      <c r="H44" s="82"/>
      <c r="I44" s="95"/>
      <c r="J44" s="101">
        <f t="shared" si="0"/>
        <v>0</v>
      </c>
    </row>
    <row r="45" spans="1:10" s="1" customFormat="1" ht="21" customHeight="1" x14ac:dyDescent="0.25">
      <c r="A45" s="54" t="s">
        <v>156</v>
      </c>
      <c r="B45" s="48"/>
      <c r="C45" s="48" t="s">
        <v>47</v>
      </c>
      <c r="D45" s="26" t="s">
        <v>55</v>
      </c>
      <c r="E45" s="48" t="s">
        <v>146</v>
      </c>
      <c r="F45" s="80">
        <v>13</v>
      </c>
      <c r="G45" s="81">
        <v>0.5</v>
      </c>
      <c r="H45" s="82">
        <f t="shared" ref="H45:H53" si="5">F45+G45</f>
        <v>13.5</v>
      </c>
      <c r="I45" s="95"/>
      <c r="J45" s="101">
        <f t="shared" si="0"/>
        <v>0</v>
      </c>
    </row>
    <row r="46" spans="1:10" s="1" customFormat="1" ht="32.25" customHeight="1" x14ac:dyDescent="0.25">
      <c r="A46" s="54" t="s">
        <v>157</v>
      </c>
      <c r="B46" s="48"/>
      <c r="C46" s="48" t="s">
        <v>47</v>
      </c>
      <c r="D46" s="26" t="s">
        <v>56</v>
      </c>
      <c r="E46" s="48" t="s">
        <v>15</v>
      </c>
      <c r="F46" s="80">
        <v>5</v>
      </c>
      <c r="G46" s="81">
        <v>1</v>
      </c>
      <c r="H46" s="82">
        <f t="shared" si="5"/>
        <v>6</v>
      </c>
      <c r="I46" s="95"/>
      <c r="J46" s="101">
        <f t="shared" si="0"/>
        <v>0</v>
      </c>
    </row>
    <row r="47" spans="1:10" s="2" customFormat="1" ht="15.75" x14ac:dyDescent="0.25">
      <c r="A47" s="54" t="s">
        <v>158</v>
      </c>
      <c r="B47" s="48"/>
      <c r="C47" s="48" t="s">
        <v>47</v>
      </c>
      <c r="D47" s="26" t="s">
        <v>57</v>
      </c>
      <c r="E47" s="48" t="s">
        <v>15</v>
      </c>
      <c r="F47" s="80">
        <v>7</v>
      </c>
      <c r="G47" s="81">
        <v>1.5</v>
      </c>
      <c r="H47" s="82">
        <f t="shared" si="5"/>
        <v>8.5</v>
      </c>
      <c r="I47" s="95"/>
      <c r="J47" s="101">
        <f t="shared" si="0"/>
        <v>0</v>
      </c>
    </row>
    <row r="48" spans="1:10" s="1" customFormat="1" ht="15.75" x14ac:dyDescent="0.25">
      <c r="A48" s="54" t="s">
        <v>159</v>
      </c>
      <c r="B48" s="48"/>
      <c r="C48" s="48" t="s">
        <v>47</v>
      </c>
      <c r="D48" s="26" t="s">
        <v>58</v>
      </c>
      <c r="E48" s="48" t="s">
        <v>15</v>
      </c>
      <c r="F48" s="80">
        <v>19</v>
      </c>
      <c r="G48" s="81">
        <v>1.5</v>
      </c>
      <c r="H48" s="82">
        <f t="shared" si="5"/>
        <v>20.5</v>
      </c>
      <c r="I48" s="95"/>
      <c r="J48" s="101">
        <f t="shared" si="0"/>
        <v>0</v>
      </c>
    </row>
    <row r="49" spans="1:10" ht="15.75" x14ac:dyDescent="0.25">
      <c r="A49" s="54" t="s">
        <v>160</v>
      </c>
      <c r="B49" s="48"/>
      <c r="C49" s="48" t="s">
        <v>47</v>
      </c>
      <c r="D49" s="26" t="s">
        <v>59</v>
      </c>
      <c r="E49" s="48" t="s">
        <v>15</v>
      </c>
      <c r="F49" s="80">
        <v>20</v>
      </c>
      <c r="G49" s="81">
        <v>2</v>
      </c>
      <c r="H49" s="82">
        <f t="shared" si="5"/>
        <v>22</v>
      </c>
      <c r="I49" s="95"/>
      <c r="J49" s="101">
        <f t="shared" si="0"/>
        <v>0</v>
      </c>
    </row>
    <row r="50" spans="1:10" ht="15.75" x14ac:dyDescent="0.25">
      <c r="A50" s="54" t="s">
        <v>161</v>
      </c>
      <c r="B50" s="48"/>
      <c r="C50" s="48" t="s">
        <v>60</v>
      </c>
      <c r="D50" s="26" t="s">
        <v>61</v>
      </c>
      <c r="E50" s="48" t="s">
        <v>15</v>
      </c>
      <c r="F50" s="80">
        <v>0.5</v>
      </c>
      <c r="G50" s="81">
        <v>0</v>
      </c>
      <c r="H50" s="82">
        <f t="shared" si="5"/>
        <v>0.5</v>
      </c>
      <c r="I50" s="95"/>
      <c r="J50" s="101">
        <f t="shared" si="0"/>
        <v>0</v>
      </c>
    </row>
    <row r="51" spans="1:10" ht="15.75" x14ac:dyDescent="0.25">
      <c r="A51" s="54" t="s">
        <v>162</v>
      </c>
      <c r="B51" s="48"/>
      <c r="C51" s="48" t="s">
        <v>60</v>
      </c>
      <c r="D51" s="26" t="s">
        <v>62</v>
      </c>
      <c r="E51" s="48" t="s">
        <v>15</v>
      </c>
      <c r="F51" s="80">
        <v>1</v>
      </c>
      <c r="G51" s="81">
        <v>0</v>
      </c>
      <c r="H51" s="82">
        <f t="shared" si="5"/>
        <v>1</v>
      </c>
      <c r="I51" s="95"/>
      <c r="J51" s="101">
        <f t="shared" si="0"/>
        <v>0</v>
      </c>
    </row>
    <row r="52" spans="1:10" ht="29.25" customHeight="1" x14ac:dyDescent="0.25">
      <c r="A52" s="54" t="s">
        <v>163</v>
      </c>
      <c r="B52" s="48"/>
      <c r="C52" s="48" t="s">
        <v>60</v>
      </c>
      <c r="D52" s="26" t="s">
        <v>63</v>
      </c>
      <c r="E52" s="48" t="s">
        <v>15</v>
      </c>
      <c r="F52" s="80">
        <v>0.5</v>
      </c>
      <c r="G52" s="81">
        <v>0</v>
      </c>
      <c r="H52" s="82">
        <f t="shared" si="5"/>
        <v>0.5</v>
      </c>
      <c r="I52" s="95"/>
      <c r="J52" s="101">
        <f t="shared" si="0"/>
        <v>0</v>
      </c>
    </row>
    <row r="53" spans="1:10" ht="15.75" x14ac:dyDescent="0.25">
      <c r="A53" s="54" t="s">
        <v>164</v>
      </c>
      <c r="B53" s="48"/>
      <c r="C53" s="48" t="s">
        <v>60</v>
      </c>
      <c r="D53" s="26" t="s">
        <v>64</v>
      </c>
      <c r="E53" s="48" t="s">
        <v>15</v>
      </c>
      <c r="F53" s="80">
        <v>1.5</v>
      </c>
      <c r="G53" s="81">
        <v>0</v>
      </c>
      <c r="H53" s="82">
        <f t="shared" si="5"/>
        <v>1.5</v>
      </c>
      <c r="I53" s="95"/>
      <c r="J53" s="101">
        <f t="shared" si="0"/>
        <v>0</v>
      </c>
    </row>
    <row r="54" spans="1:10" ht="15.75" x14ac:dyDescent="0.25">
      <c r="A54" s="56">
        <v>18</v>
      </c>
      <c r="B54" s="57"/>
      <c r="C54" s="57"/>
      <c r="D54" s="27" t="s">
        <v>65</v>
      </c>
      <c r="E54" s="48"/>
      <c r="F54" s="80"/>
      <c r="G54" s="81"/>
      <c r="H54" s="82"/>
      <c r="I54" s="95"/>
      <c r="J54" s="101">
        <f t="shared" si="0"/>
        <v>0</v>
      </c>
    </row>
    <row r="55" spans="1:10" ht="15.75" x14ac:dyDescent="0.25">
      <c r="A55" s="54">
        <v>18.100000000000001</v>
      </c>
      <c r="B55" s="48"/>
      <c r="C55" s="48"/>
      <c r="D55" s="26" t="s">
        <v>66</v>
      </c>
      <c r="E55" s="48" t="s">
        <v>11</v>
      </c>
      <c r="F55" s="80">
        <v>18</v>
      </c>
      <c r="G55" s="81">
        <v>2</v>
      </c>
      <c r="H55" s="82">
        <f>F55+G55</f>
        <v>20</v>
      </c>
      <c r="I55" s="95"/>
      <c r="J55" s="101">
        <f t="shared" si="0"/>
        <v>0</v>
      </c>
    </row>
    <row r="56" spans="1:10" ht="15.75" x14ac:dyDescent="0.25">
      <c r="A56" s="54">
        <v>18.2</v>
      </c>
      <c r="B56" s="48"/>
      <c r="C56" s="48"/>
      <c r="D56" s="26" t="s">
        <v>67</v>
      </c>
      <c r="E56" s="48" t="s">
        <v>11</v>
      </c>
      <c r="F56" s="80">
        <f>105/3</f>
        <v>35</v>
      </c>
      <c r="G56" s="81">
        <v>6</v>
      </c>
      <c r="H56" s="82">
        <f>F56+G56</f>
        <v>41</v>
      </c>
      <c r="I56" s="95"/>
      <c r="J56" s="101">
        <f t="shared" si="0"/>
        <v>0</v>
      </c>
    </row>
    <row r="57" spans="1:10" ht="33.75" customHeight="1" x14ac:dyDescent="0.25">
      <c r="A57" s="54">
        <v>18.3</v>
      </c>
      <c r="B57" s="48"/>
      <c r="C57" s="48"/>
      <c r="D57" s="26" t="s">
        <v>68</v>
      </c>
      <c r="E57" s="48" t="s">
        <v>11</v>
      </c>
      <c r="F57" s="80">
        <f>33/3</f>
        <v>11</v>
      </c>
      <c r="G57" s="81">
        <v>2</v>
      </c>
      <c r="H57" s="82">
        <f>F57+G57</f>
        <v>13</v>
      </c>
      <c r="I57" s="95"/>
      <c r="J57" s="101">
        <f t="shared" si="0"/>
        <v>0</v>
      </c>
    </row>
    <row r="58" spans="1:10" ht="36" customHeight="1" x14ac:dyDescent="0.25">
      <c r="A58" s="54">
        <v>14</v>
      </c>
      <c r="B58" s="45"/>
      <c r="C58" s="45"/>
      <c r="D58" s="20" t="s">
        <v>183</v>
      </c>
      <c r="E58" s="45"/>
      <c r="F58" s="83"/>
      <c r="G58" s="84"/>
      <c r="H58" s="82"/>
      <c r="I58" s="98"/>
      <c r="J58" s="101">
        <f t="shared" si="0"/>
        <v>0</v>
      </c>
    </row>
    <row r="59" spans="1:10" s="2" customFormat="1" ht="15.75" x14ac:dyDescent="0.25">
      <c r="A59" s="54">
        <v>14.1</v>
      </c>
      <c r="B59" s="45"/>
      <c r="C59" s="45"/>
      <c r="D59" s="28" t="s">
        <v>69</v>
      </c>
      <c r="E59" s="45" t="s">
        <v>11</v>
      </c>
      <c r="F59" s="85">
        <v>180</v>
      </c>
      <c r="G59" s="84">
        <v>24</v>
      </c>
      <c r="H59" s="82">
        <f>F59+G59</f>
        <v>204</v>
      </c>
      <c r="I59" s="98"/>
      <c r="J59" s="101">
        <f t="shared" si="0"/>
        <v>0</v>
      </c>
    </row>
    <row r="60" spans="1:10" s="4" customFormat="1" ht="15.75" x14ac:dyDescent="0.25">
      <c r="A60" s="54">
        <v>14.2</v>
      </c>
      <c r="B60" s="45"/>
      <c r="C60" s="45"/>
      <c r="D60" s="28" t="s">
        <v>70</v>
      </c>
      <c r="E60" s="45" t="s">
        <v>11</v>
      </c>
      <c r="F60" s="83">
        <v>140</v>
      </c>
      <c r="G60" s="84">
        <v>24</v>
      </c>
      <c r="H60" s="82">
        <f>F60+G60</f>
        <v>164</v>
      </c>
      <c r="I60" s="98"/>
      <c r="J60" s="101">
        <f t="shared" si="0"/>
        <v>0</v>
      </c>
    </row>
    <row r="61" spans="1:10" s="4" customFormat="1" ht="45" x14ac:dyDescent="0.25">
      <c r="A61" s="54">
        <v>15</v>
      </c>
      <c r="B61" s="45"/>
      <c r="C61" s="45"/>
      <c r="D61" s="58" t="s">
        <v>184</v>
      </c>
      <c r="E61" s="45" t="s">
        <v>71</v>
      </c>
      <c r="F61" s="83">
        <v>77</v>
      </c>
      <c r="G61" s="84">
        <v>6</v>
      </c>
      <c r="H61" s="82">
        <f>F61+G61</f>
        <v>83</v>
      </c>
      <c r="I61" s="98"/>
      <c r="J61" s="101">
        <f t="shared" si="0"/>
        <v>0</v>
      </c>
    </row>
    <row r="62" spans="1:10" s="4" customFormat="1" ht="75" x14ac:dyDescent="0.25">
      <c r="A62" s="54">
        <v>16</v>
      </c>
      <c r="B62" s="45"/>
      <c r="C62" s="45"/>
      <c r="D62" s="58" t="s">
        <v>185</v>
      </c>
      <c r="E62" s="45"/>
      <c r="F62" s="77"/>
      <c r="G62" s="79"/>
      <c r="H62" s="75"/>
      <c r="I62" s="98"/>
      <c r="J62" s="101">
        <f t="shared" si="0"/>
        <v>0</v>
      </c>
    </row>
    <row r="63" spans="1:10" s="4" customFormat="1" ht="15.75" x14ac:dyDescent="0.25">
      <c r="A63" s="54">
        <v>16.100000000000001</v>
      </c>
      <c r="B63" s="45"/>
      <c r="C63" s="45"/>
      <c r="D63" s="28" t="s">
        <v>72</v>
      </c>
      <c r="E63" s="45" t="s">
        <v>15</v>
      </c>
      <c r="F63" s="77">
        <v>1280</v>
      </c>
      <c r="G63" s="84">
        <v>190</v>
      </c>
      <c r="H63" s="75">
        <f>F63+G63</f>
        <v>1470</v>
      </c>
      <c r="I63" s="98"/>
      <c r="J63" s="101">
        <f t="shared" si="0"/>
        <v>0</v>
      </c>
    </row>
    <row r="64" spans="1:10" s="4" customFormat="1" ht="15.75" x14ac:dyDescent="0.25">
      <c r="A64" s="54">
        <v>16.2</v>
      </c>
      <c r="B64" s="45"/>
      <c r="C64" s="45"/>
      <c r="D64" s="28" t="s">
        <v>73</v>
      </c>
      <c r="E64" s="45" t="s">
        <v>15</v>
      </c>
      <c r="F64" s="77">
        <v>4590</v>
      </c>
      <c r="G64" s="84">
        <v>750</v>
      </c>
      <c r="H64" s="75">
        <f>F64+G64</f>
        <v>5340</v>
      </c>
      <c r="I64" s="98"/>
      <c r="J64" s="101">
        <f t="shared" si="0"/>
        <v>0</v>
      </c>
    </row>
    <row r="65" spans="1:10" s="4" customFormat="1" ht="60" x14ac:dyDescent="0.25">
      <c r="A65" s="50">
        <v>17</v>
      </c>
      <c r="B65" s="51"/>
      <c r="C65" s="51"/>
      <c r="D65" s="58" t="s">
        <v>74</v>
      </c>
      <c r="E65" s="53"/>
      <c r="F65" s="89"/>
      <c r="G65" s="84"/>
      <c r="H65" s="75"/>
      <c r="I65" s="96"/>
      <c r="J65" s="101">
        <f t="shared" si="0"/>
        <v>0</v>
      </c>
    </row>
    <row r="66" spans="1:10" s="4" customFormat="1" ht="15.75" x14ac:dyDescent="0.25">
      <c r="A66" s="50">
        <v>17.100000000000001</v>
      </c>
      <c r="B66" s="51"/>
      <c r="C66" s="51"/>
      <c r="D66" s="58" t="s">
        <v>75</v>
      </c>
      <c r="E66" s="53" t="s">
        <v>15</v>
      </c>
      <c r="F66" s="77">
        <v>50</v>
      </c>
      <c r="G66" s="84">
        <v>25</v>
      </c>
      <c r="H66" s="75">
        <f>F66+G66</f>
        <v>75</v>
      </c>
      <c r="I66" s="96"/>
      <c r="J66" s="101">
        <f t="shared" si="0"/>
        <v>0</v>
      </c>
    </row>
    <row r="67" spans="1:10" s="4" customFormat="1" ht="15.75" x14ac:dyDescent="0.25">
      <c r="A67" s="50">
        <v>17.2</v>
      </c>
      <c r="B67" s="51"/>
      <c r="C67" s="51"/>
      <c r="D67" s="58" t="s">
        <v>76</v>
      </c>
      <c r="E67" s="53" t="s">
        <v>15</v>
      </c>
      <c r="F67" s="77">
        <v>50</v>
      </c>
      <c r="G67" s="84">
        <f>100</f>
        <v>100</v>
      </c>
      <c r="H67" s="75">
        <f>F67+G67</f>
        <v>150</v>
      </c>
      <c r="I67" s="96"/>
      <c r="J67" s="101">
        <f t="shared" si="0"/>
        <v>0</v>
      </c>
    </row>
    <row r="68" spans="1:10" s="4" customFormat="1" ht="165" x14ac:dyDescent="0.25">
      <c r="A68" s="54">
        <v>18</v>
      </c>
      <c r="B68" s="45"/>
      <c r="C68" s="45"/>
      <c r="D68" s="52" t="s">
        <v>186</v>
      </c>
      <c r="E68" s="45"/>
      <c r="F68" s="77"/>
      <c r="G68" s="77"/>
      <c r="H68" s="75"/>
      <c r="I68" s="98"/>
      <c r="J68" s="101">
        <f t="shared" si="0"/>
        <v>0</v>
      </c>
    </row>
    <row r="69" spans="1:10" s="4" customFormat="1" ht="15.75" x14ac:dyDescent="0.25">
      <c r="A69" s="54">
        <v>18.100000000000001</v>
      </c>
      <c r="B69" s="45"/>
      <c r="C69" s="45"/>
      <c r="D69" s="28" t="s">
        <v>77</v>
      </c>
      <c r="E69" s="45" t="s">
        <v>15</v>
      </c>
      <c r="F69" s="77">
        <v>8350</v>
      </c>
      <c r="G69" s="77">
        <v>1300</v>
      </c>
      <c r="H69" s="75">
        <f>F69+G69</f>
        <v>9650</v>
      </c>
      <c r="I69" s="98"/>
      <c r="J69" s="101">
        <f t="shared" si="0"/>
        <v>0</v>
      </c>
    </row>
    <row r="70" spans="1:10" s="4" customFormat="1" ht="15.75" x14ac:dyDescent="0.25">
      <c r="A70" s="54">
        <v>18.2</v>
      </c>
      <c r="B70" s="45"/>
      <c r="C70" s="45"/>
      <c r="D70" s="28" t="s">
        <v>78</v>
      </c>
      <c r="E70" s="45" t="s">
        <v>15</v>
      </c>
      <c r="F70" s="77">
        <v>2200</v>
      </c>
      <c r="G70" s="79">
        <v>150</v>
      </c>
      <c r="H70" s="75">
        <f>F70+G70</f>
        <v>2350</v>
      </c>
      <c r="I70" s="98"/>
      <c r="J70" s="101">
        <f t="shared" si="0"/>
        <v>0</v>
      </c>
    </row>
    <row r="71" spans="1:10" s="4" customFormat="1" ht="15.75" x14ac:dyDescent="0.25">
      <c r="A71" s="54">
        <v>19</v>
      </c>
      <c r="B71" s="45"/>
      <c r="C71" s="45"/>
      <c r="D71" s="29" t="s">
        <v>79</v>
      </c>
      <c r="E71" s="45" t="s">
        <v>71</v>
      </c>
      <c r="F71" s="77">
        <v>0.5</v>
      </c>
      <c r="G71" s="78">
        <v>0</v>
      </c>
      <c r="H71" s="75">
        <f>F71+G71</f>
        <v>0.5</v>
      </c>
      <c r="I71" s="98"/>
      <c r="J71" s="101">
        <f t="shared" si="0"/>
        <v>0</v>
      </c>
    </row>
    <row r="72" spans="1:10" s="4" customFormat="1" ht="30" x14ac:dyDescent="0.25">
      <c r="A72" s="54">
        <v>20</v>
      </c>
      <c r="B72" s="45"/>
      <c r="C72" s="45"/>
      <c r="D72" s="28" t="s">
        <v>80</v>
      </c>
      <c r="E72" s="45" t="s">
        <v>71</v>
      </c>
      <c r="F72" s="77">
        <f>931+25</f>
        <v>956</v>
      </c>
      <c r="G72" s="79">
        <f>28+4</f>
        <v>32</v>
      </c>
      <c r="H72" s="75">
        <f>F72+G72</f>
        <v>988</v>
      </c>
      <c r="I72" s="98"/>
      <c r="J72" s="101">
        <f t="shared" si="0"/>
        <v>0</v>
      </c>
    </row>
    <row r="73" spans="1:10" s="4" customFormat="1" ht="30" x14ac:dyDescent="0.25">
      <c r="A73" s="54">
        <v>21</v>
      </c>
      <c r="B73" s="45"/>
      <c r="C73" s="45"/>
      <c r="D73" s="28" t="s">
        <v>81</v>
      </c>
      <c r="E73" s="45" t="s">
        <v>71</v>
      </c>
      <c r="F73" s="77">
        <v>255</v>
      </c>
      <c r="G73" s="79">
        <v>25</v>
      </c>
      <c r="H73" s="75">
        <f>F73+G73</f>
        <v>280</v>
      </c>
      <c r="I73" s="98"/>
      <c r="J73" s="101">
        <f t="shared" ref="J73:J111" si="6">I73*H73</f>
        <v>0</v>
      </c>
    </row>
    <row r="74" spans="1:10" s="4" customFormat="1" ht="15.75" x14ac:dyDescent="0.25">
      <c r="A74" s="54"/>
      <c r="B74" s="45"/>
      <c r="C74" s="45"/>
      <c r="D74" s="28"/>
      <c r="E74" s="45"/>
      <c r="F74" s="77"/>
      <c r="G74" s="79"/>
      <c r="H74" s="75"/>
      <c r="I74" s="98"/>
      <c r="J74" s="101">
        <f t="shared" si="6"/>
        <v>0</v>
      </c>
    </row>
    <row r="75" spans="1:10" s="4" customFormat="1" x14ac:dyDescent="0.25">
      <c r="A75" s="54"/>
      <c r="B75" s="55"/>
      <c r="C75" s="55"/>
      <c r="D75" s="30" t="s">
        <v>82</v>
      </c>
      <c r="E75" s="55"/>
      <c r="F75" s="87"/>
      <c r="G75" s="88"/>
      <c r="H75" s="87"/>
      <c r="I75" s="99"/>
      <c r="J75" s="44">
        <f t="shared" si="6"/>
        <v>0</v>
      </c>
    </row>
    <row r="76" spans="1:10" s="4" customFormat="1" ht="75" x14ac:dyDescent="0.25">
      <c r="A76" s="54">
        <v>22</v>
      </c>
      <c r="B76" s="48"/>
      <c r="C76" s="48"/>
      <c r="D76" s="31" t="s">
        <v>187</v>
      </c>
      <c r="E76" s="48" t="s">
        <v>11</v>
      </c>
      <c r="F76" s="76">
        <v>9</v>
      </c>
      <c r="G76" s="78">
        <v>1</v>
      </c>
      <c r="H76" s="75">
        <f>F76+G76</f>
        <v>10</v>
      </c>
      <c r="I76" s="95"/>
      <c r="J76" s="101">
        <f t="shared" si="6"/>
        <v>0</v>
      </c>
    </row>
    <row r="77" spans="1:10" s="4" customFormat="1" ht="45" x14ac:dyDescent="0.25">
      <c r="A77" s="54">
        <v>23</v>
      </c>
      <c r="B77" s="48"/>
      <c r="C77" s="48"/>
      <c r="D77" s="26" t="s">
        <v>83</v>
      </c>
      <c r="E77" s="48"/>
      <c r="F77" s="76"/>
      <c r="G77" s="78"/>
      <c r="H77" s="76"/>
      <c r="I77" s="95"/>
      <c r="J77" s="101">
        <f t="shared" si="6"/>
        <v>0</v>
      </c>
    </row>
    <row r="78" spans="1:10" s="4" customFormat="1" ht="15.75" x14ac:dyDescent="0.25">
      <c r="A78" s="54">
        <v>23.01</v>
      </c>
      <c r="B78" s="48"/>
      <c r="C78" s="48"/>
      <c r="D78" s="26" t="s">
        <v>84</v>
      </c>
      <c r="E78" s="48" t="s">
        <v>85</v>
      </c>
      <c r="F78" s="76">
        <v>6</v>
      </c>
      <c r="G78" s="78">
        <v>2</v>
      </c>
      <c r="H78" s="75">
        <f t="shared" ref="H78:H98" si="7">F78+G78</f>
        <v>8</v>
      </c>
      <c r="I78" s="95"/>
      <c r="J78" s="101">
        <f t="shared" si="6"/>
        <v>0</v>
      </c>
    </row>
    <row r="79" spans="1:10" s="4" customFormat="1" ht="15.75" x14ac:dyDescent="0.25">
      <c r="A79" s="54">
        <v>23.02</v>
      </c>
      <c r="B79" s="48"/>
      <c r="C79" s="48"/>
      <c r="D79" s="26" t="s">
        <v>86</v>
      </c>
      <c r="E79" s="48" t="s">
        <v>85</v>
      </c>
      <c r="F79" s="76">
        <v>3</v>
      </c>
      <c r="G79" s="76">
        <v>0</v>
      </c>
      <c r="H79" s="75">
        <f t="shared" si="7"/>
        <v>3</v>
      </c>
      <c r="I79" s="95"/>
      <c r="J79" s="101">
        <f t="shared" si="6"/>
        <v>0</v>
      </c>
    </row>
    <row r="80" spans="1:10" s="4" customFormat="1" ht="15.75" x14ac:dyDescent="0.25">
      <c r="A80" s="54">
        <v>23.03</v>
      </c>
      <c r="B80" s="48"/>
      <c r="C80" s="48"/>
      <c r="D80" s="26" t="s">
        <v>87</v>
      </c>
      <c r="E80" s="48" t="s">
        <v>85</v>
      </c>
      <c r="F80" s="76">
        <v>2</v>
      </c>
      <c r="G80" s="76">
        <v>0</v>
      </c>
      <c r="H80" s="75">
        <f t="shared" si="7"/>
        <v>2</v>
      </c>
      <c r="I80" s="95"/>
      <c r="J80" s="101">
        <f t="shared" si="6"/>
        <v>0</v>
      </c>
    </row>
    <row r="81" spans="1:10" s="4" customFormat="1" ht="15.75" x14ac:dyDescent="0.25">
      <c r="A81" s="54">
        <v>23.04</v>
      </c>
      <c r="B81" s="48"/>
      <c r="C81" s="48"/>
      <c r="D81" s="26" t="s">
        <v>88</v>
      </c>
      <c r="E81" s="48" t="s">
        <v>85</v>
      </c>
      <c r="F81" s="76">
        <v>1</v>
      </c>
      <c r="G81" s="76">
        <v>0</v>
      </c>
      <c r="H81" s="75">
        <f t="shared" si="7"/>
        <v>1</v>
      </c>
      <c r="I81" s="95"/>
      <c r="J81" s="101">
        <f t="shared" si="6"/>
        <v>0</v>
      </c>
    </row>
    <row r="82" spans="1:10" s="5" customFormat="1" ht="15.75" x14ac:dyDescent="0.25">
      <c r="A82" s="54">
        <v>23.05</v>
      </c>
      <c r="B82" s="48"/>
      <c r="C82" s="48"/>
      <c r="D82" s="26" t="s">
        <v>89</v>
      </c>
      <c r="E82" s="48" t="s">
        <v>85</v>
      </c>
      <c r="F82" s="76">
        <v>8</v>
      </c>
      <c r="G82" s="76">
        <v>1</v>
      </c>
      <c r="H82" s="75">
        <f t="shared" si="7"/>
        <v>9</v>
      </c>
      <c r="I82" s="95"/>
      <c r="J82" s="101">
        <f t="shared" si="6"/>
        <v>0</v>
      </c>
    </row>
    <row r="83" spans="1:10" s="5" customFormat="1" ht="15.75" x14ac:dyDescent="0.25">
      <c r="A83" s="54">
        <v>23.06</v>
      </c>
      <c r="B83" s="48"/>
      <c r="C83" s="48"/>
      <c r="D83" s="26" t="s">
        <v>90</v>
      </c>
      <c r="E83" s="48" t="s">
        <v>85</v>
      </c>
      <c r="F83" s="76">
        <v>13</v>
      </c>
      <c r="G83" s="76">
        <v>2</v>
      </c>
      <c r="H83" s="75">
        <f t="shared" si="7"/>
        <v>15</v>
      </c>
      <c r="I83" s="95"/>
      <c r="J83" s="101">
        <f t="shared" si="6"/>
        <v>0</v>
      </c>
    </row>
    <row r="84" spans="1:10" s="5" customFormat="1" ht="15.75" x14ac:dyDescent="0.25">
      <c r="A84" s="54">
        <v>23.07</v>
      </c>
      <c r="B84" s="48"/>
      <c r="C84" s="48"/>
      <c r="D84" s="26" t="s">
        <v>91</v>
      </c>
      <c r="E84" s="48" t="s">
        <v>85</v>
      </c>
      <c r="F84" s="76">
        <v>1</v>
      </c>
      <c r="G84" s="76">
        <v>0</v>
      </c>
      <c r="H84" s="75">
        <f t="shared" si="7"/>
        <v>1</v>
      </c>
      <c r="I84" s="95"/>
      <c r="J84" s="101">
        <f t="shared" si="6"/>
        <v>0</v>
      </c>
    </row>
    <row r="85" spans="1:10" s="3" customFormat="1" ht="15.75" x14ac:dyDescent="0.25">
      <c r="A85" s="54">
        <v>23.079999999999899</v>
      </c>
      <c r="B85" s="48"/>
      <c r="C85" s="48"/>
      <c r="D85" s="26" t="s">
        <v>92</v>
      </c>
      <c r="E85" s="48" t="s">
        <v>85</v>
      </c>
      <c r="F85" s="76">
        <v>1</v>
      </c>
      <c r="G85" s="76">
        <v>0</v>
      </c>
      <c r="H85" s="75">
        <f t="shared" si="7"/>
        <v>1</v>
      </c>
      <c r="I85" s="95"/>
      <c r="J85" s="101">
        <f t="shared" si="6"/>
        <v>0</v>
      </c>
    </row>
    <row r="86" spans="1:10" s="3" customFormat="1" ht="15.75" x14ac:dyDescent="0.25">
      <c r="A86" s="54">
        <v>23.079999999999899</v>
      </c>
      <c r="B86" s="48"/>
      <c r="C86" s="48"/>
      <c r="D86" s="26" t="s">
        <v>93</v>
      </c>
      <c r="E86" s="48" t="s">
        <v>85</v>
      </c>
      <c r="F86" s="76">
        <v>1</v>
      </c>
      <c r="G86" s="76">
        <v>0</v>
      </c>
      <c r="H86" s="75">
        <f t="shared" si="7"/>
        <v>1</v>
      </c>
      <c r="I86" s="95"/>
      <c r="J86" s="101">
        <f t="shared" si="6"/>
        <v>0</v>
      </c>
    </row>
    <row r="87" spans="1:10" s="5" customFormat="1" ht="15.75" x14ac:dyDescent="0.25">
      <c r="A87" s="54">
        <v>23.09</v>
      </c>
      <c r="B87" s="48"/>
      <c r="C87" s="48"/>
      <c r="D87" s="26" t="s">
        <v>94</v>
      </c>
      <c r="E87" s="48" t="s">
        <v>85</v>
      </c>
      <c r="F87" s="76">
        <v>2</v>
      </c>
      <c r="G87" s="76">
        <v>0</v>
      </c>
      <c r="H87" s="75">
        <f t="shared" si="7"/>
        <v>2</v>
      </c>
      <c r="I87" s="95"/>
      <c r="J87" s="101">
        <f t="shared" si="6"/>
        <v>0</v>
      </c>
    </row>
    <row r="88" spans="1:10" s="5" customFormat="1" ht="15.75" x14ac:dyDescent="0.25">
      <c r="A88" s="59" t="s">
        <v>165</v>
      </c>
      <c r="B88" s="48"/>
      <c r="C88" s="48"/>
      <c r="D88" s="26" t="s">
        <v>95</v>
      </c>
      <c r="E88" s="48" t="s">
        <v>85</v>
      </c>
      <c r="F88" s="76">
        <v>15</v>
      </c>
      <c r="G88" s="76">
        <v>0</v>
      </c>
      <c r="H88" s="75">
        <f t="shared" si="7"/>
        <v>15</v>
      </c>
      <c r="I88" s="95"/>
      <c r="J88" s="101">
        <f t="shared" si="6"/>
        <v>0</v>
      </c>
    </row>
    <row r="89" spans="1:10" s="5" customFormat="1" ht="15.75" x14ac:dyDescent="0.25">
      <c r="A89" s="54">
        <v>23.11</v>
      </c>
      <c r="B89" s="48"/>
      <c r="C89" s="48"/>
      <c r="D89" s="26" t="s">
        <v>96</v>
      </c>
      <c r="E89" s="48" t="s">
        <v>11</v>
      </c>
      <c r="F89" s="76">
        <v>8</v>
      </c>
      <c r="G89" s="76">
        <v>0</v>
      </c>
      <c r="H89" s="75">
        <f t="shared" si="7"/>
        <v>8</v>
      </c>
      <c r="I89" s="95"/>
      <c r="J89" s="101">
        <f t="shared" si="6"/>
        <v>0</v>
      </c>
    </row>
    <row r="90" spans="1:10" s="5" customFormat="1" ht="30" x14ac:dyDescent="0.25">
      <c r="A90" s="54">
        <v>23.12</v>
      </c>
      <c r="B90" s="48"/>
      <c r="C90" s="48"/>
      <c r="D90" s="26" t="s">
        <v>97</v>
      </c>
      <c r="E90" s="48" t="s">
        <v>98</v>
      </c>
      <c r="F90" s="76">
        <v>5000</v>
      </c>
      <c r="G90" s="76">
        <v>1000</v>
      </c>
      <c r="H90" s="75">
        <f t="shared" si="7"/>
        <v>6000</v>
      </c>
      <c r="I90" s="95"/>
      <c r="J90" s="101">
        <f t="shared" si="6"/>
        <v>0</v>
      </c>
    </row>
    <row r="91" spans="1:10" s="1" customFormat="1" ht="15.75" x14ac:dyDescent="0.25">
      <c r="A91" s="54">
        <v>23.13</v>
      </c>
      <c r="B91" s="57"/>
      <c r="C91" s="57"/>
      <c r="D91" s="26" t="s">
        <v>99</v>
      </c>
      <c r="E91" s="48" t="s">
        <v>100</v>
      </c>
      <c r="F91" s="76">
        <v>1</v>
      </c>
      <c r="G91" s="76">
        <v>0</v>
      </c>
      <c r="H91" s="75">
        <f t="shared" si="7"/>
        <v>1</v>
      </c>
      <c r="I91" s="95"/>
      <c r="J91" s="101">
        <f t="shared" si="6"/>
        <v>0</v>
      </c>
    </row>
    <row r="92" spans="1:10" s="1" customFormat="1" ht="15.75" x14ac:dyDescent="0.25">
      <c r="A92" s="54">
        <v>23.14</v>
      </c>
      <c r="B92" s="48"/>
      <c r="C92" s="48"/>
      <c r="D92" s="26" t="s">
        <v>101</v>
      </c>
      <c r="E92" s="48" t="s">
        <v>102</v>
      </c>
      <c r="F92" s="76">
        <v>0</v>
      </c>
      <c r="G92" s="76">
        <v>0</v>
      </c>
      <c r="H92" s="75">
        <f t="shared" si="7"/>
        <v>0</v>
      </c>
      <c r="I92" s="95"/>
      <c r="J92" s="101">
        <f t="shared" si="6"/>
        <v>0</v>
      </c>
    </row>
    <row r="93" spans="1:10" s="1" customFormat="1" ht="15.75" x14ac:dyDescent="0.25">
      <c r="A93" s="54">
        <v>23.15</v>
      </c>
      <c r="B93" s="57"/>
      <c r="C93" s="57"/>
      <c r="D93" s="26" t="s">
        <v>103</v>
      </c>
      <c r="E93" s="48" t="s">
        <v>102</v>
      </c>
      <c r="F93" s="76">
        <v>5</v>
      </c>
      <c r="G93" s="76">
        <v>0</v>
      </c>
      <c r="H93" s="75">
        <f t="shared" si="7"/>
        <v>5</v>
      </c>
      <c r="I93" s="95"/>
      <c r="J93" s="101">
        <f t="shared" si="6"/>
        <v>0</v>
      </c>
    </row>
    <row r="94" spans="1:10" s="5" customFormat="1" ht="15.75" x14ac:dyDescent="0.25">
      <c r="A94" s="54">
        <v>23.16</v>
      </c>
      <c r="B94" s="48"/>
      <c r="C94" s="48"/>
      <c r="D94" s="26" t="s">
        <v>104</v>
      </c>
      <c r="E94" s="48" t="s">
        <v>102</v>
      </c>
      <c r="F94" s="76">
        <v>0</v>
      </c>
      <c r="G94" s="76">
        <v>0</v>
      </c>
      <c r="H94" s="75">
        <f t="shared" si="7"/>
        <v>0</v>
      </c>
      <c r="I94" s="95"/>
      <c r="J94" s="101">
        <f t="shared" si="6"/>
        <v>0</v>
      </c>
    </row>
    <row r="95" spans="1:10" s="5" customFormat="1" ht="15.75" x14ac:dyDescent="0.25">
      <c r="A95" s="54">
        <v>23.17</v>
      </c>
      <c r="B95" s="57"/>
      <c r="C95" s="57"/>
      <c r="D95" s="26" t="s">
        <v>105</v>
      </c>
      <c r="E95" s="48" t="s">
        <v>102</v>
      </c>
      <c r="F95" s="76">
        <v>1</v>
      </c>
      <c r="G95" s="76">
        <v>0</v>
      </c>
      <c r="H95" s="75">
        <f t="shared" si="7"/>
        <v>1</v>
      </c>
      <c r="I95" s="95"/>
      <c r="J95" s="101">
        <f t="shared" si="6"/>
        <v>0</v>
      </c>
    </row>
    <row r="96" spans="1:10" s="5" customFormat="1" ht="15.75" x14ac:dyDescent="0.25">
      <c r="A96" s="54">
        <v>23.18</v>
      </c>
      <c r="B96" s="57"/>
      <c r="C96" s="57"/>
      <c r="D96" s="26" t="s">
        <v>106</v>
      </c>
      <c r="E96" s="48" t="s">
        <v>11</v>
      </c>
      <c r="F96" s="76">
        <v>5</v>
      </c>
      <c r="G96" s="76">
        <v>0</v>
      </c>
      <c r="H96" s="75">
        <f t="shared" si="7"/>
        <v>5</v>
      </c>
      <c r="I96" s="95"/>
      <c r="J96" s="101">
        <f t="shared" si="6"/>
        <v>0</v>
      </c>
    </row>
    <row r="97" spans="1:10" s="5" customFormat="1" ht="30" x14ac:dyDescent="0.25">
      <c r="A97" s="54">
        <v>23.19</v>
      </c>
      <c r="B97" s="48"/>
      <c r="C97" s="48"/>
      <c r="D97" s="26" t="s">
        <v>107</v>
      </c>
      <c r="E97" s="48" t="s">
        <v>11</v>
      </c>
      <c r="F97" s="76">
        <v>2</v>
      </c>
      <c r="G97" s="76">
        <v>0</v>
      </c>
      <c r="H97" s="75">
        <f t="shared" si="7"/>
        <v>2</v>
      </c>
      <c r="I97" s="95"/>
      <c r="J97" s="101">
        <f t="shared" si="6"/>
        <v>0</v>
      </c>
    </row>
    <row r="98" spans="1:10" s="15" customFormat="1" ht="30" x14ac:dyDescent="0.25">
      <c r="A98" s="54">
        <v>23.2</v>
      </c>
      <c r="B98" s="48"/>
      <c r="C98" s="48"/>
      <c r="D98" s="26" t="s">
        <v>108</v>
      </c>
      <c r="E98" s="48" t="s">
        <v>28</v>
      </c>
      <c r="F98" s="76">
        <v>1</v>
      </c>
      <c r="G98" s="76">
        <v>0</v>
      </c>
      <c r="H98" s="75">
        <f t="shared" si="7"/>
        <v>1</v>
      </c>
      <c r="I98" s="95"/>
      <c r="J98" s="101">
        <f t="shared" si="6"/>
        <v>0</v>
      </c>
    </row>
    <row r="99" spans="1:10" s="15" customFormat="1" ht="30" x14ac:dyDescent="0.25">
      <c r="A99" s="54">
        <v>23</v>
      </c>
      <c r="B99" s="48"/>
      <c r="C99" s="48"/>
      <c r="D99" s="32" t="s">
        <v>109</v>
      </c>
      <c r="E99" s="48" t="s">
        <v>110</v>
      </c>
      <c r="F99" s="76">
        <v>450</v>
      </c>
      <c r="G99" s="76">
        <v>0</v>
      </c>
      <c r="H99" s="75">
        <f>F99+G99</f>
        <v>450</v>
      </c>
      <c r="I99" s="95"/>
      <c r="J99" s="101">
        <f t="shared" si="6"/>
        <v>0</v>
      </c>
    </row>
    <row r="100" spans="1:10" s="5" customFormat="1" ht="15.75" x14ac:dyDescent="0.25">
      <c r="A100" s="54"/>
      <c r="B100" s="48"/>
      <c r="C100" s="48"/>
      <c r="D100" s="32"/>
      <c r="E100" s="48"/>
      <c r="F100" s="76"/>
      <c r="G100" s="76"/>
      <c r="H100" s="76"/>
      <c r="I100" s="95"/>
      <c r="J100" s="101">
        <f t="shared" si="6"/>
        <v>0</v>
      </c>
    </row>
    <row r="101" spans="1:10" s="6" customFormat="1" ht="30" x14ac:dyDescent="0.25">
      <c r="A101" s="54">
        <v>25</v>
      </c>
      <c r="B101" s="48"/>
      <c r="C101" s="48"/>
      <c r="D101" s="60" t="s">
        <v>111</v>
      </c>
      <c r="E101" s="48" t="s">
        <v>71</v>
      </c>
      <c r="F101" s="76">
        <v>5</v>
      </c>
      <c r="G101" s="76">
        <v>0</v>
      </c>
      <c r="H101" s="75">
        <f>F101+G101</f>
        <v>5</v>
      </c>
      <c r="I101" s="95"/>
      <c r="J101" s="101">
        <f t="shared" si="6"/>
        <v>0</v>
      </c>
    </row>
    <row r="102" spans="1:10" s="4" customFormat="1" ht="45" x14ac:dyDescent="0.25">
      <c r="A102" s="54">
        <v>26</v>
      </c>
      <c r="B102" s="48"/>
      <c r="C102" s="48"/>
      <c r="D102" s="60" t="s">
        <v>112</v>
      </c>
      <c r="E102" s="48" t="s">
        <v>71</v>
      </c>
      <c r="F102" s="76">
        <v>2</v>
      </c>
      <c r="G102" s="76">
        <v>0</v>
      </c>
      <c r="H102" s="75">
        <f>F102+G102</f>
        <v>2</v>
      </c>
      <c r="I102" s="95"/>
      <c r="J102" s="101">
        <f t="shared" si="6"/>
        <v>0</v>
      </c>
    </row>
    <row r="103" spans="1:10" s="4" customFormat="1" ht="45" x14ac:dyDescent="0.25">
      <c r="A103" s="54">
        <v>27</v>
      </c>
      <c r="B103" s="48"/>
      <c r="C103" s="48"/>
      <c r="D103" s="32" t="s">
        <v>113</v>
      </c>
      <c r="E103" s="48" t="s">
        <v>114</v>
      </c>
      <c r="F103" s="76"/>
      <c r="G103" s="76"/>
      <c r="H103" s="76"/>
      <c r="I103" s="95"/>
      <c r="J103" s="101">
        <f t="shared" si="6"/>
        <v>0</v>
      </c>
    </row>
    <row r="104" spans="1:10" s="4" customFormat="1" ht="15.75" x14ac:dyDescent="0.25">
      <c r="A104" s="54">
        <v>27.1</v>
      </c>
      <c r="B104" s="45"/>
      <c r="C104" s="45"/>
      <c r="D104" s="33" t="s">
        <v>115</v>
      </c>
      <c r="E104" s="45" t="s">
        <v>11</v>
      </c>
      <c r="F104" s="77">
        <v>12</v>
      </c>
      <c r="G104" s="77">
        <v>0</v>
      </c>
      <c r="H104" s="75">
        <f t="shared" ref="H104:H106" si="8">F104+G104</f>
        <v>12</v>
      </c>
      <c r="I104" s="94"/>
      <c r="J104" s="101">
        <f t="shared" si="6"/>
        <v>0</v>
      </c>
    </row>
    <row r="105" spans="1:10" s="4" customFormat="1" ht="15.75" x14ac:dyDescent="0.25">
      <c r="A105" s="54">
        <v>27.2</v>
      </c>
      <c r="B105" s="45"/>
      <c r="C105" s="45"/>
      <c r="D105" s="33" t="s">
        <v>116</v>
      </c>
      <c r="E105" s="45" t="s">
        <v>11</v>
      </c>
      <c r="F105" s="77">
        <v>3</v>
      </c>
      <c r="G105" s="77">
        <v>0</v>
      </c>
      <c r="H105" s="75">
        <f t="shared" si="8"/>
        <v>3</v>
      </c>
      <c r="I105" s="94"/>
      <c r="J105" s="101">
        <f t="shared" si="6"/>
        <v>0</v>
      </c>
    </row>
    <row r="106" spans="1:10" s="4" customFormat="1" ht="20.25" customHeight="1" x14ac:dyDescent="0.25">
      <c r="A106" s="54">
        <v>27.3</v>
      </c>
      <c r="B106" s="45"/>
      <c r="C106" s="45"/>
      <c r="D106" s="33" t="s">
        <v>117</v>
      </c>
      <c r="E106" s="45" t="s">
        <v>11</v>
      </c>
      <c r="F106" s="77">
        <v>9</v>
      </c>
      <c r="G106" s="77">
        <v>0</v>
      </c>
      <c r="H106" s="75">
        <f t="shared" si="8"/>
        <v>9</v>
      </c>
      <c r="I106" s="94"/>
      <c r="J106" s="101">
        <f t="shared" si="6"/>
        <v>0</v>
      </c>
    </row>
    <row r="107" spans="1:10" s="4" customFormat="1" ht="21" customHeight="1" x14ac:dyDescent="0.25">
      <c r="A107" s="54">
        <v>28</v>
      </c>
      <c r="B107" s="45"/>
      <c r="C107" s="45"/>
      <c r="D107" s="28" t="s">
        <v>118</v>
      </c>
      <c r="E107" s="45"/>
      <c r="F107" s="77"/>
      <c r="G107" s="77"/>
      <c r="H107" s="75"/>
      <c r="I107" s="98"/>
      <c r="J107" s="101">
        <f t="shared" si="6"/>
        <v>0</v>
      </c>
    </row>
    <row r="108" spans="1:10" s="4" customFormat="1" ht="15.75" x14ac:dyDescent="0.25">
      <c r="A108" s="54">
        <v>28.1</v>
      </c>
      <c r="B108" s="45"/>
      <c r="C108" s="45"/>
      <c r="D108" s="28" t="s">
        <v>119</v>
      </c>
      <c r="E108" s="45" t="s">
        <v>15</v>
      </c>
      <c r="F108" s="77"/>
      <c r="G108" s="77">
        <v>500</v>
      </c>
      <c r="H108" s="75">
        <f>F108+G108</f>
        <v>500</v>
      </c>
      <c r="I108" s="98"/>
      <c r="J108" s="101">
        <f t="shared" si="6"/>
        <v>0</v>
      </c>
    </row>
    <row r="109" spans="1:10" s="4" customFormat="1" ht="30" x14ac:dyDescent="0.25">
      <c r="A109" s="61">
        <v>29</v>
      </c>
      <c r="B109" s="51"/>
      <c r="C109" s="51"/>
      <c r="D109" s="34" t="s">
        <v>188</v>
      </c>
      <c r="E109" s="54" t="s">
        <v>28</v>
      </c>
      <c r="F109" s="77">
        <v>1</v>
      </c>
      <c r="G109" s="90">
        <v>0</v>
      </c>
      <c r="H109" s="75">
        <f>F109+G109</f>
        <v>1</v>
      </c>
      <c r="I109" s="100"/>
      <c r="J109" s="101">
        <f t="shared" si="6"/>
        <v>0</v>
      </c>
    </row>
    <row r="110" spans="1:10" s="4" customFormat="1" ht="30" x14ac:dyDescent="0.25">
      <c r="A110" s="61">
        <v>30</v>
      </c>
      <c r="B110" s="51"/>
      <c r="C110" s="51"/>
      <c r="D110" s="34" t="s">
        <v>189</v>
      </c>
      <c r="E110" s="54" t="s">
        <v>28</v>
      </c>
      <c r="F110" s="77">
        <v>1</v>
      </c>
      <c r="G110" s="90">
        <v>0</v>
      </c>
      <c r="H110" s="75">
        <f>F110+G110</f>
        <v>1</v>
      </c>
      <c r="I110" s="100"/>
      <c r="J110" s="101">
        <f t="shared" si="6"/>
        <v>0</v>
      </c>
    </row>
    <row r="111" spans="1:10" s="4" customFormat="1" ht="42.75" x14ac:dyDescent="0.25">
      <c r="A111" s="62">
        <v>31</v>
      </c>
      <c r="B111" s="63"/>
      <c r="C111" s="40"/>
      <c r="D111" s="35" t="s">
        <v>120</v>
      </c>
      <c r="E111" s="64" t="s">
        <v>28</v>
      </c>
      <c r="F111" s="91">
        <v>1</v>
      </c>
      <c r="G111" s="92">
        <v>0</v>
      </c>
      <c r="H111" s="75">
        <f>F111+G111</f>
        <v>1</v>
      </c>
      <c r="I111" s="100"/>
      <c r="J111" s="101">
        <f t="shared" si="6"/>
        <v>0</v>
      </c>
    </row>
    <row r="112" spans="1:10" s="4" customFormat="1" ht="48.75" customHeight="1" x14ac:dyDescent="0.25">
      <c r="A112" s="64"/>
      <c r="B112" s="63"/>
      <c r="C112" s="63"/>
      <c r="D112" s="36" t="s">
        <v>168</v>
      </c>
      <c r="E112" s="64"/>
      <c r="F112" s="64"/>
      <c r="G112" s="65"/>
      <c r="H112" s="66"/>
      <c r="I112" s="96"/>
      <c r="J112" s="101">
        <f>SUM(J8:J111)</f>
        <v>0</v>
      </c>
    </row>
    <row r="113" spans="1:10" s="4" customFormat="1" x14ac:dyDescent="0.25">
      <c r="A113" s="67"/>
      <c r="B113" s="68"/>
      <c r="C113" s="68"/>
      <c r="D113" s="17"/>
      <c r="E113" s="67"/>
      <c r="F113" s="67"/>
      <c r="G113" s="69"/>
      <c r="H113" s="70"/>
      <c r="I113" s="68"/>
      <c r="J113" s="68"/>
    </row>
    <row r="114" spans="1:10" s="4" customFormat="1" ht="20.25" customHeight="1" x14ac:dyDescent="0.25">
      <c r="A114" s="107" t="s">
        <v>121</v>
      </c>
      <c r="B114" s="108"/>
      <c r="C114" s="108"/>
      <c r="D114" s="109"/>
      <c r="E114" s="109"/>
      <c r="F114" s="109"/>
      <c r="G114" s="109"/>
      <c r="H114" s="109"/>
      <c r="I114" s="71"/>
      <c r="J114" s="71"/>
    </row>
    <row r="115" spans="1:10" s="4" customFormat="1" ht="34.5" customHeight="1" x14ac:dyDescent="0.25">
      <c r="A115" s="67">
        <v>1</v>
      </c>
      <c r="B115" s="72"/>
      <c r="C115" s="72"/>
      <c r="D115" s="104" t="s">
        <v>169</v>
      </c>
      <c r="E115" s="104"/>
      <c r="F115" s="104"/>
      <c r="G115" s="104"/>
      <c r="H115" s="104"/>
      <c r="I115" s="104"/>
      <c r="J115" s="104"/>
    </row>
    <row r="116" spans="1:10" s="4" customFormat="1" ht="17.25" customHeight="1" x14ac:dyDescent="0.25">
      <c r="A116" s="67">
        <v>2</v>
      </c>
      <c r="B116" s="72"/>
      <c r="C116" s="72"/>
      <c r="D116" s="104" t="s">
        <v>122</v>
      </c>
      <c r="E116" s="104"/>
      <c r="F116" s="104"/>
      <c r="G116" s="104"/>
      <c r="H116" s="104"/>
      <c r="I116" s="104"/>
      <c r="J116" s="104"/>
    </row>
    <row r="117" spans="1:10" s="4" customFormat="1" x14ac:dyDescent="0.25">
      <c r="A117" s="67">
        <v>3</v>
      </c>
      <c r="B117" s="72"/>
      <c r="C117" s="72"/>
      <c r="D117" s="104" t="s">
        <v>123</v>
      </c>
      <c r="E117" s="104"/>
      <c r="F117" s="104"/>
      <c r="G117" s="104"/>
      <c r="H117" s="104"/>
      <c r="I117" s="104"/>
      <c r="J117" s="104"/>
    </row>
    <row r="118" spans="1:10" s="4" customFormat="1" ht="32.25" customHeight="1" x14ac:dyDescent="0.25">
      <c r="A118" s="67">
        <v>4</v>
      </c>
      <c r="B118" s="72"/>
      <c r="C118" s="72"/>
      <c r="D118" s="104" t="s">
        <v>124</v>
      </c>
      <c r="E118" s="104"/>
      <c r="F118" s="104"/>
      <c r="G118" s="104"/>
      <c r="H118" s="104"/>
      <c r="I118" s="104"/>
      <c r="J118" s="104"/>
    </row>
    <row r="119" spans="1:10" s="4" customFormat="1" ht="31.5" customHeight="1" x14ac:dyDescent="0.25">
      <c r="A119" s="67">
        <v>5</v>
      </c>
      <c r="B119" s="72"/>
      <c r="C119" s="72"/>
      <c r="D119" s="104" t="s">
        <v>125</v>
      </c>
      <c r="E119" s="104"/>
      <c r="F119" s="104"/>
      <c r="G119" s="104"/>
      <c r="H119" s="104"/>
      <c r="I119" s="104"/>
      <c r="J119" s="104"/>
    </row>
    <row r="120" spans="1:10" s="4" customFormat="1" ht="17.25" customHeight="1" x14ac:dyDescent="0.25">
      <c r="A120" s="67">
        <v>6</v>
      </c>
      <c r="B120" s="72"/>
      <c r="C120" s="72"/>
      <c r="D120" s="104" t="s">
        <v>126</v>
      </c>
      <c r="E120" s="104"/>
      <c r="F120" s="104"/>
      <c r="G120" s="104"/>
      <c r="H120" s="104"/>
      <c r="I120" s="104"/>
      <c r="J120" s="104"/>
    </row>
    <row r="121" spans="1:10" s="4" customFormat="1" ht="18" customHeight="1" x14ac:dyDescent="0.25">
      <c r="A121" s="67">
        <v>7</v>
      </c>
      <c r="B121" s="72"/>
      <c r="C121" s="72"/>
      <c r="D121" s="104" t="s">
        <v>127</v>
      </c>
      <c r="E121" s="104"/>
      <c r="F121" s="104"/>
      <c r="G121" s="104"/>
      <c r="H121" s="104"/>
      <c r="I121" s="104"/>
      <c r="J121" s="104"/>
    </row>
    <row r="122" spans="1:10" s="4" customFormat="1" ht="33.75" customHeight="1" x14ac:dyDescent="0.25">
      <c r="A122" s="67">
        <v>8</v>
      </c>
      <c r="B122" s="72"/>
      <c r="C122" s="72"/>
      <c r="D122" s="104" t="s">
        <v>128</v>
      </c>
      <c r="E122" s="104"/>
      <c r="F122" s="104"/>
      <c r="G122" s="104"/>
      <c r="H122" s="104"/>
      <c r="I122" s="104"/>
      <c r="J122" s="104"/>
    </row>
    <row r="123" spans="1:10" s="4" customFormat="1" ht="44.25" customHeight="1" x14ac:dyDescent="0.25">
      <c r="A123" s="67">
        <v>9</v>
      </c>
      <c r="B123" s="72"/>
      <c r="C123" s="72"/>
      <c r="D123" s="104" t="s">
        <v>129</v>
      </c>
      <c r="E123" s="104"/>
      <c r="F123" s="104"/>
      <c r="G123" s="104"/>
      <c r="H123" s="104"/>
      <c r="I123" s="104"/>
      <c r="J123" s="104"/>
    </row>
    <row r="124" spans="1:10" s="4" customFormat="1" ht="62.25" customHeight="1" x14ac:dyDescent="0.25">
      <c r="A124" s="67">
        <v>10</v>
      </c>
      <c r="B124" s="72"/>
      <c r="C124" s="72"/>
      <c r="D124" s="104" t="s">
        <v>130</v>
      </c>
      <c r="E124" s="104"/>
      <c r="F124" s="104"/>
      <c r="G124" s="104"/>
      <c r="H124" s="104"/>
      <c r="I124" s="104"/>
      <c r="J124" s="104"/>
    </row>
    <row r="125" spans="1:10" s="4" customFormat="1" ht="39" customHeight="1" x14ac:dyDescent="0.25">
      <c r="A125" s="67">
        <v>11</v>
      </c>
      <c r="B125" s="72"/>
      <c r="C125" s="72"/>
      <c r="D125" s="104" t="s">
        <v>131</v>
      </c>
      <c r="E125" s="104"/>
      <c r="F125" s="104"/>
      <c r="G125" s="104"/>
      <c r="H125" s="104"/>
      <c r="I125" s="104"/>
      <c r="J125" s="104"/>
    </row>
    <row r="126" spans="1:10" s="4" customFormat="1" ht="30.75" customHeight="1" x14ac:dyDescent="0.25">
      <c r="A126" s="67">
        <v>12</v>
      </c>
      <c r="B126" s="72"/>
      <c r="C126" s="72"/>
      <c r="D126" s="104" t="s">
        <v>132</v>
      </c>
      <c r="E126" s="104"/>
      <c r="F126" s="104"/>
      <c r="G126" s="104"/>
      <c r="H126" s="104"/>
      <c r="I126" s="104"/>
      <c r="J126" s="104"/>
    </row>
    <row r="127" spans="1:10" s="4" customFormat="1" ht="33" customHeight="1" x14ac:dyDescent="0.25">
      <c r="A127" s="67">
        <v>13</v>
      </c>
      <c r="B127" s="72"/>
      <c r="C127" s="72"/>
      <c r="D127" s="104" t="s">
        <v>133</v>
      </c>
      <c r="E127" s="104"/>
      <c r="F127" s="104"/>
      <c r="G127" s="104"/>
      <c r="H127" s="104"/>
      <c r="I127" s="104"/>
      <c r="J127" s="104"/>
    </row>
    <row r="128" spans="1:10" s="4" customFormat="1" ht="45" customHeight="1" x14ac:dyDescent="0.25">
      <c r="A128" s="67">
        <v>14</v>
      </c>
      <c r="B128" s="72"/>
      <c r="C128" s="72"/>
      <c r="D128" s="104" t="s">
        <v>134</v>
      </c>
      <c r="E128" s="104"/>
      <c r="F128" s="104"/>
      <c r="G128" s="104"/>
      <c r="H128" s="104"/>
      <c r="I128" s="104"/>
      <c r="J128" s="104"/>
    </row>
    <row r="129" spans="1:10" s="4" customFormat="1" x14ac:dyDescent="0.25">
      <c r="A129" s="67">
        <v>15</v>
      </c>
      <c r="B129" s="72"/>
      <c r="C129" s="72"/>
      <c r="D129" s="104" t="s">
        <v>135</v>
      </c>
      <c r="E129" s="104"/>
      <c r="F129" s="104"/>
      <c r="G129" s="104"/>
      <c r="H129" s="104"/>
      <c r="I129" s="104"/>
      <c r="J129" s="104"/>
    </row>
    <row r="130" spans="1:10" s="4" customFormat="1" x14ac:dyDescent="0.25">
      <c r="A130" s="67">
        <v>16</v>
      </c>
      <c r="B130" s="72"/>
      <c r="C130" s="72"/>
      <c r="D130" s="104" t="s">
        <v>136</v>
      </c>
      <c r="E130" s="104"/>
      <c r="F130" s="104"/>
      <c r="G130" s="104"/>
      <c r="H130" s="104"/>
      <c r="I130" s="104"/>
      <c r="J130" s="104"/>
    </row>
    <row r="131" spans="1:10" s="4" customFormat="1" x14ac:dyDescent="0.25">
      <c r="A131" s="67">
        <v>17</v>
      </c>
      <c r="B131" s="72"/>
      <c r="C131" s="72"/>
      <c r="D131" s="104" t="s">
        <v>137</v>
      </c>
      <c r="E131" s="104"/>
      <c r="F131" s="104"/>
      <c r="G131" s="104"/>
      <c r="H131" s="104"/>
      <c r="I131" s="104"/>
      <c r="J131" s="104"/>
    </row>
    <row r="132" spans="1:10" s="5" customFormat="1" x14ac:dyDescent="0.25">
      <c r="A132" s="67">
        <v>17.100000000000001</v>
      </c>
      <c r="B132" s="72"/>
      <c r="C132" s="72"/>
      <c r="D132" s="104" t="s">
        <v>138</v>
      </c>
      <c r="E132" s="104"/>
      <c r="F132" s="104"/>
      <c r="G132" s="104"/>
      <c r="H132" s="104"/>
      <c r="I132" s="104"/>
      <c r="J132" s="104"/>
    </row>
    <row r="133" spans="1:10" s="5" customFormat="1" x14ac:dyDescent="0.25">
      <c r="A133" s="67">
        <v>17.2</v>
      </c>
      <c r="B133" s="72"/>
      <c r="C133" s="72"/>
      <c r="D133" s="104" t="s">
        <v>139</v>
      </c>
      <c r="E133" s="104"/>
      <c r="F133" s="104"/>
      <c r="G133" s="104"/>
      <c r="H133" s="104"/>
      <c r="I133" s="104"/>
      <c r="J133" s="104"/>
    </row>
    <row r="134" spans="1:10" s="5" customFormat="1" x14ac:dyDescent="0.25">
      <c r="A134" s="67">
        <v>17.3</v>
      </c>
      <c r="B134" s="72"/>
      <c r="C134" s="72"/>
      <c r="D134" s="104" t="s">
        <v>140</v>
      </c>
      <c r="E134" s="104"/>
      <c r="F134" s="104"/>
      <c r="G134" s="104"/>
      <c r="H134" s="104"/>
      <c r="I134" s="104"/>
      <c r="J134" s="104"/>
    </row>
    <row r="135" spans="1:10" s="5" customFormat="1" x14ac:dyDescent="0.25">
      <c r="A135" s="67">
        <v>17.399999999999999</v>
      </c>
      <c r="B135" s="72"/>
      <c r="C135" s="72"/>
      <c r="D135" s="104" t="s">
        <v>141</v>
      </c>
      <c r="E135" s="104"/>
      <c r="F135" s="104"/>
      <c r="G135" s="104"/>
      <c r="H135" s="104"/>
      <c r="I135" s="104"/>
      <c r="J135" s="104"/>
    </row>
    <row r="136" spans="1:10" s="5" customFormat="1" x14ac:dyDescent="0.25">
      <c r="A136" s="67">
        <v>17.5</v>
      </c>
      <c r="B136" s="72"/>
      <c r="C136" s="72"/>
      <c r="D136" s="104" t="s">
        <v>142</v>
      </c>
      <c r="E136" s="104"/>
      <c r="F136" s="104"/>
      <c r="G136" s="104"/>
      <c r="H136" s="104"/>
      <c r="I136" s="104"/>
      <c r="J136" s="104"/>
    </row>
    <row r="137" spans="1:10" s="5" customFormat="1" x14ac:dyDescent="0.25">
      <c r="A137" s="67">
        <v>17.600000000000001</v>
      </c>
      <c r="B137" s="72"/>
      <c r="C137" s="72"/>
      <c r="D137" s="104" t="s">
        <v>143</v>
      </c>
      <c r="E137" s="104"/>
      <c r="F137" s="104"/>
      <c r="G137" s="104"/>
      <c r="H137" s="104"/>
      <c r="I137" s="104"/>
      <c r="J137" s="104"/>
    </row>
    <row r="138" spans="1:10" s="5" customFormat="1" x14ac:dyDescent="0.25">
      <c r="A138" s="67">
        <v>17.7</v>
      </c>
      <c r="B138" s="72"/>
      <c r="C138" s="72"/>
      <c r="D138" s="104" t="s">
        <v>144</v>
      </c>
      <c r="E138" s="104"/>
      <c r="F138" s="104"/>
      <c r="G138" s="104"/>
      <c r="H138" s="104"/>
      <c r="I138" s="104"/>
      <c r="J138" s="104"/>
    </row>
    <row r="139" spans="1:10" s="5" customFormat="1" x14ac:dyDescent="0.25">
      <c r="A139" s="73">
        <v>17.8</v>
      </c>
      <c r="B139" s="74"/>
      <c r="C139" s="74"/>
      <c r="D139" s="104" t="s">
        <v>145</v>
      </c>
      <c r="E139" s="104"/>
      <c r="F139" s="104"/>
      <c r="G139" s="104"/>
      <c r="H139" s="104"/>
      <c r="I139" s="104"/>
      <c r="J139" s="104"/>
    </row>
    <row r="140" spans="1:10" s="5" customFormat="1" ht="48.75" customHeight="1" x14ac:dyDescent="0.25">
      <c r="A140" s="102" t="s">
        <v>190</v>
      </c>
      <c r="B140" s="103"/>
      <c r="C140" s="103"/>
      <c r="D140" s="103"/>
      <c r="E140" s="103"/>
      <c r="F140" s="103"/>
      <c r="G140" s="103"/>
      <c r="H140" s="103"/>
      <c r="I140" s="103"/>
      <c r="J140" s="103"/>
    </row>
    <row r="141" spans="1:10" s="5" customFormat="1" x14ac:dyDescent="0.25">
      <c r="A141" s="9"/>
      <c r="B141" s="10"/>
      <c r="C141" s="10"/>
      <c r="D141" s="11"/>
      <c r="E141" s="8"/>
      <c r="F141" s="8"/>
      <c r="G141" s="14"/>
      <c r="H141" s="12"/>
      <c r="I141"/>
      <c r="J141"/>
    </row>
    <row r="142" spans="1:10" s="5" customFormat="1" x14ac:dyDescent="0.25">
      <c r="A142" s="9"/>
      <c r="B142" s="10"/>
      <c r="C142" s="10"/>
      <c r="D142" s="11"/>
      <c r="E142" s="8"/>
      <c r="F142" s="8"/>
      <c r="G142" s="14"/>
      <c r="H142" s="12"/>
      <c r="I142"/>
      <c r="J142"/>
    </row>
    <row r="143" spans="1:10" s="7" customFormat="1" x14ac:dyDescent="0.25">
      <c r="A143" s="9"/>
      <c r="B143" s="10"/>
      <c r="C143" s="10"/>
      <c r="D143" s="11"/>
      <c r="E143" s="8"/>
      <c r="F143" s="8"/>
      <c r="G143" s="14"/>
      <c r="H143" s="12"/>
      <c r="I143"/>
      <c r="J143"/>
    </row>
    <row r="145" spans="1:10" s="4" customFormat="1" x14ac:dyDescent="0.25">
      <c r="A145" s="9"/>
      <c r="B145" s="10"/>
      <c r="C145" s="10"/>
      <c r="D145" s="11"/>
      <c r="E145" s="8"/>
      <c r="F145" s="8"/>
      <c r="G145" s="14"/>
      <c r="H145" s="12"/>
      <c r="I145"/>
      <c r="J145"/>
    </row>
    <row r="146" spans="1:10" s="4" customFormat="1" x14ac:dyDescent="0.25">
      <c r="A146" s="9"/>
      <c r="B146" s="10"/>
      <c r="C146" s="10"/>
      <c r="D146" s="11"/>
      <c r="E146" s="8"/>
      <c r="F146" s="8"/>
      <c r="G146" s="14"/>
      <c r="H146" s="12"/>
      <c r="I146"/>
      <c r="J146"/>
    </row>
    <row r="147" spans="1:10" s="4" customFormat="1" x14ac:dyDescent="0.25">
      <c r="A147" s="9"/>
      <c r="B147" s="10"/>
      <c r="C147" s="10"/>
      <c r="D147" s="11"/>
      <c r="E147" s="8"/>
      <c r="F147" s="8"/>
      <c r="G147" s="14"/>
      <c r="H147" s="12"/>
      <c r="I147"/>
      <c r="J147"/>
    </row>
    <row r="148" spans="1:10" s="4" customFormat="1" x14ac:dyDescent="0.25">
      <c r="A148" s="9"/>
      <c r="B148" s="10"/>
      <c r="C148" s="10"/>
      <c r="D148" s="11"/>
      <c r="E148" s="8"/>
      <c r="F148" s="8"/>
      <c r="G148" s="14"/>
      <c r="H148" s="12"/>
      <c r="I148"/>
      <c r="J148"/>
    </row>
    <row r="149" spans="1:10" s="4" customFormat="1" x14ac:dyDescent="0.25">
      <c r="A149" s="9"/>
      <c r="B149" s="10"/>
      <c r="C149" s="10"/>
      <c r="D149" s="11"/>
      <c r="E149" s="8"/>
      <c r="F149" s="8"/>
      <c r="G149" s="14"/>
      <c r="H149" s="12"/>
      <c r="I149"/>
      <c r="J149"/>
    </row>
    <row r="150" spans="1:10" s="4" customFormat="1" x14ac:dyDescent="0.25">
      <c r="A150" s="9"/>
      <c r="B150" s="10"/>
      <c r="C150" s="10"/>
      <c r="D150" s="11"/>
      <c r="E150" s="8"/>
      <c r="F150" s="8"/>
      <c r="G150" s="14"/>
      <c r="H150" s="12"/>
      <c r="I150"/>
      <c r="J150"/>
    </row>
    <row r="151" spans="1:10" s="4" customFormat="1" x14ac:dyDescent="0.25">
      <c r="A151" s="9"/>
      <c r="B151" s="10"/>
      <c r="C151" s="10"/>
      <c r="D151" s="11"/>
      <c r="E151" s="8"/>
      <c r="F151" s="8"/>
      <c r="G151" s="14"/>
      <c r="H151" s="12"/>
      <c r="I151"/>
      <c r="J151"/>
    </row>
    <row r="159" spans="1:10" s="5" customFormat="1" x14ac:dyDescent="0.25">
      <c r="A159" s="9"/>
      <c r="B159" s="10"/>
      <c r="C159" s="10"/>
      <c r="D159" s="11"/>
      <c r="E159" s="8"/>
      <c r="F159" s="8"/>
      <c r="G159" s="14"/>
      <c r="H159" s="12"/>
      <c r="I159"/>
      <c r="J159"/>
    </row>
    <row r="160" spans="1:10" s="5" customFormat="1" x14ac:dyDescent="0.25">
      <c r="A160" s="9"/>
      <c r="B160" s="10"/>
      <c r="C160" s="10"/>
      <c r="D160" s="11"/>
      <c r="E160" s="8"/>
      <c r="F160" s="8"/>
      <c r="G160" s="14"/>
      <c r="H160" s="12"/>
      <c r="I160"/>
      <c r="J160"/>
    </row>
    <row r="161" spans="1:10" s="5" customFormat="1" ht="85.5" customHeight="1" x14ac:dyDescent="0.25">
      <c r="A161" s="9"/>
      <c r="B161" s="10"/>
      <c r="C161" s="10"/>
      <c r="D161" s="11"/>
      <c r="E161" s="8"/>
      <c r="F161" s="8"/>
      <c r="G161" s="14"/>
      <c r="H161" s="12"/>
      <c r="I161"/>
      <c r="J161"/>
    </row>
    <row r="162" spans="1:10" s="5" customFormat="1" x14ac:dyDescent="0.25">
      <c r="A162" s="9"/>
      <c r="B162" s="10"/>
      <c r="C162" s="10"/>
      <c r="D162" s="11"/>
      <c r="E162" s="8"/>
      <c r="F162" s="8"/>
      <c r="G162" s="14"/>
      <c r="H162" s="12"/>
      <c r="I162"/>
      <c r="J162"/>
    </row>
    <row r="163" spans="1:10" s="5" customFormat="1" x14ac:dyDescent="0.25">
      <c r="A163" s="9"/>
      <c r="B163" s="10"/>
      <c r="C163" s="10"/>
      <c r="D163" s="11"/>
      <c r="E163" s="8"/>
      <c r="F163" s="8"/>
      <c r="G163" s="14"/>
      <c r="H163" s="12"/>
      <c r="I163"/>
      <c r="J163"/>
    </row>
    <row r="164" spans="1:10" s="5" customFormat="1" ht="85.5" customHeight="1" x14ac:dyDescent="0.25">
      <c r="A164" s="9"/>
      <c r="B164" s="10"/>
      <c r="C164" s="10"/>
      <c r="D164" s="11"/>
      <c r="E164" s="8"/>
      <c r="F164" s="8"/>
      <c r="G164" s="14"/>
      <c r="H164" s="12"/>
      <c r="I164"/>
      <c r="J164"/>
    </row>
    <row r="165" spans="1:10" s="5" customFormat="1" x14ac:dyDescent="0.25">
      <c r="A165" s="9"/>
      <c r="B165" s="10"/>
      <c r="C165" s="10"/>
      <c r="D165" s="11"/>
      <c r="E165" s="8"/>
      <c r="F165" s="8"/>
      <c r="G165" s="14"/>
      <c r="H165" s="12"/>
      <c r="I165"/>
      <c r="J165"/>
    </row>
    <row r="166" spans="1:10" s="1" customFormat="1" ht="35.25" customHeight="1" x14ac:dyDescent="0.25">
      <c r="A166" s="9"/>
      <c r="B166" s="10"/>
      <c r="C166" s="10"/>
      <c r="D166" s="11"/>
      <c r="E166" s="8"/>
      <c r="F166" s="8"/>
      <c r="G166" s="14"/>
      <c r="H166" s="12"/>
      <c r="I166"/>
      <c r="J166"/>
    </row>
    <row r="167" spans="1:10" s="1" customFormat="1" ht="33" customHeight="1" x14ac:dyDescent="0.25">
      <c r="A167" s="9"/>
      <c r="B167" s="10"/>
      <c r="C167" s="10"/>
      <c r="D167" s="11"/>
      <c r="E167" s="8"/>
      <c r="F167" s="8"/>
      <c r="G167" s="14"/>
      <c r="H167" s="12"/>
      <c r="I167"/>
      <c r="J167"/>
    </row>
    <row r="168" spans="1:10" s="1" customFormat="1" x14ac:dyDescent="0.25">
      <c r="A168" s="9"/>
      <c r="B168" s="10"/>
      <c r="C168" s="10"/>
      <c r="D168" s="11"/>
      <c r="E168" s="8"/>
      <c r="F168" s="8"/>
      <c r="G168" s="14"/>
      <c r="H168" s="12"/>
      <c r="I168"/>
      <c r="J168"/>
    </row>
    <row r="169" spans="1:10" s="1" customFormat="1" ht="36" customHeight="1" x14ac:dyDescent="0.25">
      <c r="A169" s="9"/>
      <c r="B169" s="10"/>
      <c r="C169" s="10"/>
      <c r="D169" s="11"/>
      <c r="E169" s="8"/>
      <c r="F169" s="8"/>
      <c r="G169" s="14"/>
      <c r="H169" s="12"/>
      <c r="I169"/>
      <c r="J169"/>
    </row>
    <row r="170" spans="1:10" s="1" customFormat="1" ht="20.25" customHeight="1" x14ac:dyDescent="0.25">
      <c r="A170" s="9"/>
      <c r="B170" s="10"/>
      <c r="C170" s="10"/>
      <c r="D170" s="11"/>
      <c r="E170" s="8"/>
      <c r="F170" s="8"/>
      <c r="G170" s="14"/>
      <c r="H170" s="12"/>
      <c r="I170"/>
      <c r="J170"/>
    </row>
    <row r="171" spans="1:10" s="1" customFormat="1" ht="20.25" customHeight="1" x14ac:dyDescent="0.25">
      <c r="A171" s="9"/>
      <c r="B171" s="10"/>
      <c r="C171" s="10"/>
      <c r="D171" s="11"/>
      <c r="E171" s="8"/>
      <c r="F171" s="8"/>
      <c r="G171" s="14"/>
      <c r="H171" s="12"/>
      <c r="I171"/>
      <c r="J171"/>
    </row>
    <row r="172" spans="1:10" s="6" customFormat="1" ht="15" customHeight="1" x14ac:dyDescent="0.25">
      <c r="A172" s="9"/>
      <c r="B172" s="10"/>
      <c r="C172" s="10"/>
      <c r="D172" s="11"/>
      <c r="E172" s="8"/>
      <c r="F172" s="8"/>
      <c r="G172" s="14"/>
      <c r="H172" s="12"/>
      <c r="I172"/>
      <c r="J172"/>
    </row>
    <row r="173" spans="1:10" ht="30.75" customHeight="1" x14ac:dyDescent="0.25"/>
    <row r="174" spans="1:10" ht="18" customHeight="1" x14ac:dyDescent="0.25"/>
    <row r="175" spans="1:10" ht="19.5" customHeight="1" x14ac:dyDescent="0.25"/>
    <row r="176" spans="1:10" ht="32.25" customHeight="1" x14ac:dyDescent="0.25"/>
    <row r="177" ht="40.5" customHeight="1" x14ac:dyDescent="0.25"/>
    <row r="178" ht="15" customHeight="1" x14ac:dyDescent="0.25"/>
    <row r="179" ht="18" customHeight="1" x14ac:dyDescent="0.25"/>
    <row r="180" ht="29.25" customHeight="1" x14ac:dyDescent="0.25"/>
    <row r="181" ht="57" customHeight="1" x14ac:dyDescent="0.25"/>
    <row r="182" ht="66" customHeight="1" x14ac:dyDescent="0.25"/>
    <row r="183" ht="36" customHeight="1" x14ac:dyDescent="0.25"/>
    <row r="184" ht="35.25" customHeight="1" x14ac:dyDescent="0.25"/>
    <row r="185" ht="36.75" customHeight="1" x14ac:dyDescent="0.25"/>
    <row r="186" ht="58.5" customHeight="1" x14ac:dyDescent="0.25"/>
    <row r="198" ht="42.75" customHeight="1" x14ac:dyDescent="0.25"/>
    <row r="199" ht="21.75" customHeight="1" x14ac:dyDescent="0.25"/>
  </sheetData>
  <sheetProtection algorithmName="SHA-512" hashValue="0eGBgjZDA0GH6NvaVQGox0TVRPSVGVO1n+doiIDJ1P6Ph99U/LQT06xLE06hMw+ZmJ75QuREiUOH1skujHRaMg==" saltValue="qV13PH2DaQGmxqnMqx/95w==" spinCount="100000" sheet="1" objects="1" scenarios="1" formatCells="0" formatColumns="0" formatRows="0"/>
  <mergeCells count="31">
    <mergeCell ref="A1:J1"/>
    <mergeCell ref="D123:J123"/>
    <mergeCell ref="D124:J124"/>
    <mergeCell ref="D125:J125"/>
    <mergeCell ref="D126:J126"/>
    <mergeCell ref="A2:J2"/>
    <mergeCell ref="A3:J3"/>
    <mergeCell ref="D115:J115"/>
    <mergeCell ref="D116:J116"/>
    <mergeCell ref="D117:J117"/>
    <mergeCell ref="A114:H114"/>
    <mergeCell ref="A5:J5"/>
    <mergeCell ref="D118:J118"/>
    <mergeCell ref="D119:J119"/>
    <mergeCell ref="D120:J120"/>
    <mergeCell ref="D121:J121"/>
    <mergeCell ref="D122:J122"/>
    <mergeCell ref="D130:J130"/>
    <mergeCell ref="D127:J127"/>
    <mergeCell ref="D128:J128"/>
    <mergeCell ref="D129:J129"/>
    <mergeCell ref="A140:J140"/>
    <mergeCell ref="D131:J131"/>
    <mergeCell ref="D132:J132"/>
    <mergeCell ref="D133:J133"/>
    <mergeCell ref="D134:J134"/>
    <mergeCell ref="D135:J135"/>
    <mergeCell ref="D136:J136"/>
    <mergeCell ref="D137:J137"/>
    <mergeCell ref="D138:J138"/>
    <mergeCell ref="D139:J139"/>
  </mergeCells>
  <printOptions horizontalCentered="1"/>
  <pageMargins left="0.55118110236220474" right="0.23622047244094491" top="0.51181102362204722" bottom="0.47244094488188981" header="0.19685039370078741" footer="0.19685039370078741"/>
  <pageSetup paperSize="9" scale="74" orientation="landscape" r:id="rId1"/>
  <headerFooter>
    <oddHeader>&amp;RANNEXURE-I</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400kV ETC</vt:lpstr>
      <vt:lpstr>'400kV ETC'!Print_Area</vt:lpstr>
      <vt:lpstr>'400kV ETC'!Print_Titles</vt:lpstr>
    </vt:vector>
  </TitlesOfParts>
  <Company>BHEL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AMITS</dc:creator>
  <cp:lastModifiedBy>Nadlal Verma</cp:lastModifiedBy>
  <cp:lastPrinted>2015-12-01T05:49:48Z</cp:lastPrinted>
  <dcterms:created xsi:type="dcterms:W3CDTF">2014-07-16T05:47:40Z</dcterms:created>
  <dcterms:modified xsi:type="dcterms:W3CDTF">2015-12-03T11:49:16Z</dcterms:modified>
</cp:coreProperties>
</file>